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yizqyfp1ygms6rdfgjrunifamt-my.sharepoint.com/personal/evan_evans_integritypower_net/Documents/Documents/Integrity Power Consulting/Texas Cases/53719 - ETI 2002 Rate Case/1 Case Analysis and Testimony Development/Testimony Drafts/"/>
    </mc:Choice>
  </mc:AlternateContent>
  <xr:revisionPtr revIDLastSave="4" documentId="8_{84C4FECE-6F4D-4A7C-9D3E-69A6D338F95D}" xr6:coauthVersionLast="47" xr6:coauthVersionMax="47" xr10:uidLastSave="{EDD63A29-68E6-4F5E-A289-8593EC74F3D0}"/>
  <bookViews>
    <workbookView xWindow="28680" yWindow="-120" windowWidth="29040" windowHeight="15720" xr2:uid="{00000000-000D-0000-FFFF-FFFF00000000}"/>
  </bookViews>
  <sheets>
    <sheet name="Residential NCP Chart" sheetId="2" r:id="rId1"/>
    <sheet name="O-7.1" sheetId="1" r:id="rId2"/>
  </sheets>
  <definedNames>
    <definedName name="_xlnm.Print_Area" localSheetId="1">'O-7.1'!$A$1:$I$368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2" i="1" l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3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A49" i="1"/>
  <c r="A94" i="1" s="1"/>
  <c r="A142" i="1" s="1"/>
  <c r="A189" i="1" s="1"/>
  <c r="A235" i="1" s="1"/>
  <c r="A280" i="1" s="1"/>
  <c r="A325" i="1" s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 l="1"/>
  <c r="A366" i="1" l="1"/>
  <c r="A320" i="1"/>
  <c r="A275" i="1"/>
  <c r="A230" i="1"/>
  <c r="A184" i="1"/>
  <c r="A136" i="1"/>
  <c r="A90" i="1"/>
  <c r="C102" i="1" l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01" i="1"/>
  <c r="A44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A319" i="1" l="1"/>
  <c r="A365" i="1"/>
  <c r="A229" i="1"/>
  <c r="A274" i="1"/>
  <c r="A135" i="1"/>
  <c r="A183" i="1"/>
  <c r="A43" i="1"/>
  <c r="A89" i="1"/>
  <c r="A318" i="1" l="1"/>
  <c r="A364" i="1"/>
  <c r="A228" i="1"/>
  <c r="A273" i="1"/>
  <c r="A134" i="1"/>
  <c r="A182" i="1"/>
  <c r="A42" i="1"/>
  <c r="A88" i="1"/>
  <c r="A317" i="1" l="1"/>
  <c r="A363" i="1"/>
  <c r="A227" i="1"/>
  <c r="A272" i="1"/>
  <c r="A133" i="1"/>
  <c r="A181" i="1"/>
  <c r="A41" i="1"/>
  <c r="A87" i="1"/>
  <c r="A316" i="1" l="1"/>
  <c r="A362" i="1"/>
  <c r="A226" i="1"/>
  <c r="A271" i="1"/>
  <c r="A132" i="1"/>
  <c r="A180" i="1"/>
  <c r="A40" i="1"/>
  <c r="A86" i="1"/>
  <c r="A315" i="1" l="1"/>
  <c r="A361" i="1"/>
  <c r="A225" i="1"/>
  <c r="A270" i="1"/>
  <c r="A131" i="1"/>
  <c r="A179" i="1"/>
  <c r="A39" i="1"/>
  <c r="A85" i="1"/>
  <c r="A314" i="1" l="1"/>
  <c r="A360" i="1"/>
  <c r="A224" i="1"/>
  <c r="A269" i="1"/>
  <c r="A130" i="1"/>
  <c r="A178" i="1"/>
  <c r="A38" i="1"/>
  <c r="A84" i="1"/>
  <c r="A313" i="1" l="1"/>
  <c r="A359" i="1"/>
  <c r="A223" i="1"/>
  <c r="A268" i="1"/>
  <c r="A129" i="1"/>
  <c r="A177" i="1"/>
  <c r="A37" i="1"/>
  <c r="A83" i="1"/>
  <c r="A312" i="1" l="1"/>
  <c r="A358" i="1"/>
  <c r="A222" i="1"/>
  <c r="A267" i="1"/>
  <c r="A128" i="1"/>
  <c r="A176" i="1"/>
  <c r="A36" i="1"/>
  <c r="A82" i="1"/>
  <c r="A311" i="1" l="1"/>
  <c r="A357" i="1"/>
  <c r="A221" i="1"/>
  <c r="A266" i="1"/>
  <c r="A127" i="1"/>
  <c r="A175" i="1"/>
  <c r="A35" i="1"/>
  <c r="A81" i="1"/>
  <c r="A310" i="1" l="1"/>
  <c r="A356" i="1"/>
  <c r="A220" i="1"/>
  <c r="A265" i="1"/>
  <c r="A126" i="1"/>
  <c r="A174" i="1"/>
  <c r="A34" i="1"/>
  <c r="A80" i="1"/>
  <c r="A309" i="1" l="1"/>
  <c r="A355" i="1"/>
  <c r="A219" i="1"/>
  <c r="A264" i="1"/>
  <c r="A125" i="1"/>
  <c r="A173" i="1"/>
  <c r="A33" i="1"/>
  <c r="A79" i="1"/>
  <c r="A308" i="1" l="1"/>
  <c r="A354" i="1"/>
  <c r="A218" i="1"/>
  <c r="A263" i="1"/>
  <c r="A124" i="1"/>
  <c r="A172" i="1"/>
  <c r="A32" i="1"/>
  <c r="A78" i="1"/>
  <c r="A307" i="1" l="1"/>
  <c r="A353" i="1"/>
  <c r="A217" i="1"/>
  <c r="A262" i="1"/>
  <c r="A123" i="1"/>
  <c r="A171" i="1"/>
  <c r="A31" i="1"/>
  <c r="A77" i="1"/>
  <c r="A306" i="1" l="1"/>
  <c r="A352" i="1"/>
  <c r="A216" i="1"/>
  <c r="A261" i="1"/>
  <c r="A122" i="1"/>
  <c r="A170" i="1"/>
  <c r="A30" i="1"/>
  <c r="A76" i="1"/>
  <c r="A305" i="1" l="1"/>
  <c r="A351" i="1"/>
  <c r="A215" i="1"/>
  <c r="A260" i="1"/>
  <c r="A121" i="1"/>
  <c r="A169" i="1"/>
  <c r="A29" i="1"/>
  <c r="A75" i="1"/>
  <c r="A304" i="1" l="1"/>
  <c r="A350" i="1"/>
  <c r="A214" i="1"/>
  <c r="A259" i="1"/>
  <c r="A120" i="1"/>
  <c r="A168" i="1"/>
  <c r="A28" i="1"/>
  <c r="A74" i="1"/>
  <c r="A303" i="1" l="1"/>
  <c r="A349" i="1"/>
  <c r="A213" i="1"/>
  <c r="A258" i="1"/>
  <c r="A119" i="1"/>
  <c r="A167" i="1"/>
  <c r="A27" i="1"/>
  <c r="A73" i="1"/>
  <c r="A302" i="1" l="1"/>
  <c r="A348" i="1"/>
  <c r="A212" i="1"/>
  <c r="A257" i="1"/>
  <c r="A118" i="1"/>
  <c r="A166" i="1"/>
  <c r="A26" i="1"/>
  <c r="A72" i="1"/>
  <c r="A301" i="1" l="1"/>
  <c r="A347" i="1"/>
  <c r="A211" i="1"/>
  <c r="A256" i="1"/>
  <c r="A117" i="1"/>
  <c r="A165" i="1"/>
  <c r="A25" i="1"/>
  <c r="A71" i="1"/>
  <c r="A300" i="1" l="1"/>
  <c r="A346" i="1"/>
  <c r="A210" i="1"/>
  <c r="A255" i="1"/>
  <c r="A116" i="1"/>
  <c r="A164" i="1"/>
  <c r="A24" i="1"/>
  <c r="A70" i="1"/>
  <c r="A299" i="1" l="1"/>
  <c r="A345" i="1"/>
  <c r="A209" i="1"/>
  <c r="A254" i="1"/>
  <c r="A115" i="1"/>
  <c r="A163" i="1"/>
  <c r="A23" i="1"/>
  <c r="A69" i="1"/>
  <c r="A298" i="1" l="1"/>
  <c r="A344" i="1"/>
  <c r="A208" i="1"/>
  <c r="A253" i="1"/>
  <c r="A114" i="1"/>
  <c r="A162" i="1"/>
  <c r="A22" i="1"/>
  <c r="A68" i="1"/>
  <c r="A297" i="1" l="1"/>
  <c r="A343" i="1"/>
  <c r="A207" i="1"/>
  <c r="A252" i="1"/>
  <c r="A113" i="1"/>
  <c r="A161" i="1"/>
  <c r="A21" i="1"/>
  <c r="A67" i="1"/>
  <c r="A296" i="1" l="1"/>
  <c r="A342" i="1"/>
  <c r="A206" i="1"/>
  <c r="A251" i="1"/>
  <c r="A112" i="1"/>
  <c r="A160" i="1"/>
  <c r="A20" i="1"/>
  <c r="A66" i="1"/>
  <c r="A295" i="1" l="1"/>
  <c r="A341" i="1"/>
  <c r="A205" i="1"/>
  <c r="A250" i="1"/>
  <c r="A111" i="1"/>
  <c r="A159" i="1"/>
  <c r="A19" i="1"/>
  <c r="A65" i="1"/>
  <c r="A294" i="1" l="1"/>
  <c r="A340" i="1"/>
  <c r="A204" i="1"/>
  <c r="A249" i="1"/>
  <c r="A110" i="1"/>
  <c r="A158" i="1"/>
  <c r="A18" i="1"/>
  <c r="A64" i="1"/>
  <c r="A293" i="1" l="1"/>
  <c r="A339" i="1"/>
  <c r="A203" i="1"/>
  <c r="A248" i="1"/>
  <c r="A109" i="1"/>
  <c r="A157" i="1"/>
  <c r="A17" i="1"/>
  <c r="A63" i="1"/>
  <c r="A292" i="1" l="1"/>
  <c r="A338" i="1"/>
  <c r="A202" i="1"/>
  <c r="A247" i="1"/>
  <c r="A108" i="1"/>
  <c r="A156" i="1"/>
  <c r="A16" i="1"/>
  <c r="A62" i="1"/>
  <c r="A291" i="1" l="1"/>
  <c r="A337" i="1"/>
  <c r="A201" i="1"/>
  <c r="A246" i="1"/>
  <c r="A107" i="1"/>
  <c r="A155" i="1"/>
  <c r="A15" i="1"/>
  <c r="A61" i="1"/>
  <c r="A290" i="1" l="1"/>
  <c r="A336" i="1"/>
  <c r="A200" i="1"/>
  <c r="A245" i="1"/>
  <c r="A106" i="1"/>
  <c r="A154" i="1"/>
  <c r="A14" i="1"/>
  <c r="A60" i="1"/>
  <c r="A289" i="1" l="1"/>
  <c r="A335" i="1"/>
  <c r="A199" i="1"/>
  <c r="A244" i="1"/>
  <c r="A105" i="1"/>
  <c r="A153" i="1"/>
  <c r="A13" i="1"/>
  <c r="A59" i="1"/>
  <c r="A288" i="1" l="1"/>
  <c r="A334" i="1"/>
  <c r="A198" i="1"/>
  <c r="A243" i="1"/>
  <c r="A104" i="1"/>
  <c r="A152" i="1"/>
  <c r="A12" i="1"/>
  <c r="A58" i="1"/>
  <c r="A287" i="1" l="1"/>
  <c r="A333" i="1"/>
  <c r="A197" i="1"/>
  <c r="A242" i="1"/>
  <c r="A103" i="1"/>
  <c r="A151" i="1"/>
  <c r="A11" i="1"/>
  <c r="A57" i="1"/>
  <c r="A286" i="1" l="1"/>
  <c r="A332" i="1"/>
  <c r="A196" i="1"/>
  <c r="A241" i="1"/>
  <c r="A102" i="1"/>
  <c r="A150" i="1"/>
  <c r="A10" i="1"/>
  <c r="A331" i="1" s="1"/>
  <c r="A56" i="1"/>
  <c r="A240" i="1" l="1"/>
  <c r="A285" i="1"/>
  <c r="A149" i="1"/>
  <c r="A195" i="1"/>
  <c r="A55" i="1"/>
  <c r="A101" i="1"/>
</calcChain>
</file>

<file path=xl/sharedStrings.xml><?xml version="1.0" encoding="utf-8"?>
<sst xmlns="http://schemas.openxmlformats.org/spreadsheetml/2006/main" count="92" uniqueCount="34">
  <si>
    <t>ENTERGY TEXAS, INC.</t>
  </si>
  <si>
    <t>SALES AND DEMAND DATA</t>
  </si>
  <si>
    <t>FOR JANUARY 2023 THROUGH DECEMBER 2025</t>
  </si>
  <si>
    <t xml:space="preserve">1)  </t>
  </si>
  <si>
    <t>kWh sales at the meter by customer class for the Texas jurisdiction.</t>
  </si>
  <si>
    <t>kWh sales at the meter as consumed by the the customer class - includes billed and unbilled sales for the month.</t>
  </si>
  <si>
    <t>Sales by voltage level not available.</t>
  </si>
  <si>
    <t>Residential</t>
  </si>
  <si>
    <t>Commercial</t>
  </si>
  <si>
    <t>Industrial</t>
  </si>
  <si>
    <t>Government</t>
  </si>
  <si>
    <t>Retail Total</t>
  </si>
  <si>
    <t>Wholesale</t>
  </si>
  <si>
    <t>Company Use</t>
  </si>
  <si>
    <t>Total</t>
  </si>
  <si>
    <t xml:space="preserve">2)  </t>
  </si>
  <si>
    <t>kWh sales at the source by customer class for the Texas jurisdiction</t>
  </si>
  <si>
    <t xml:space="preserve">3)  </t>
  </si>
  <si>
    <t>Total ETI kWh sales at the source and at the meter.</t>
  </si>
  <si>
    <t>ETI</t>
  </si>
  <si>
    <t>Sales @Meter#</t>
  </si>
  <si>
    <t>Sales @Source#</t>
  </si>
  <si>
    <t># Includes retail and company use.</t>
  </si>
  <si>
    <t xml:space="preserve">4)  </t>
  </si>
  <si>
    <t>Coincident peak kW by customer class at the meter for the Texas jurisdiction.</t>
  </si>
  <si>
    <t>Coincident to ETI system peak.</t>
  </si>
  <si>
    <t>Coincident peak kW by customer class at the source for the Texas jurisdiction.</t>
  </si>
  <si>
    <t xml:space="preserve">5)  </t>
  </si>
  <si>
    <t>Non-coincident peak kW by customer class at the meter for the Texas jurisdiction.</t>
  </si>
  <si>
    <t>Non-coincident peak kW by customer class at the source for the Texas jurisdiction.</t>
  </si>
  <si>
    <t xml:space="preserve">6)  </t>
  </si>
  <si>
    <t>Total ETI system peak KW at the source and at the meter.</t>
  </si>
  <si>
    <t>@Meter#</t>
  </si>
  <si>
    <t>@Source#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</si>
</sst>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0.0000%"/>
    <numFmt numFmtId="167" formatCode="0.000%"/>
    <numFmt numFmtId="168" formatCode="_(* #,##0.0000_);_(* \(#,##0.0000\);_(* &quot;-&quot;??_);_(@_)"/>
  </numFmts>
  <fonts count="4" x14ac:knownFonts="1">
    <font>
      <sz val="10"/>
      <name val="Arial"/>
    </font>
    <font>
      <u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0" fontId="1" fillId="2" borderId="0" xfId="0" quotePrefix="1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quotePrefix="1" applyFill="1" applyAlignment="1">
      <alignment horizontal="left"/>
    </xf>
    <xf numFmtId="0" fontId="0" fillId="2" borderId="0" xfId="0" quotePrefix="1" applyFill="1" applyAlignment="1">
      <alignment horizontal="right"/>
    </xf>
    <xf numFmtId="165" fontId="0" fillId="2" borderId="0" xfId="0" quotePrefix="1" applyNumberFormat="1" applyFill="1"/>
    <xf numFmtId="0" fontId="1" fillId="2" borderId="0" xfId="0" applyFont="1" applyFill="1" applyAlignment="1">
      <alignment horizontal="right"/>
    </xf>
    <xf numFmtId="164" fontId="2" fillId="2" borderId="0" xfId="1" applyNumberFormat="1" applyFill="1" applyAlignment="1">
      <alignment horizontal="center"/>
    </xf>
    <xf numFmtId="164" fontId="2" fillId="2" borderId="0" xfId="1" applyNumberFormat="1" applyFill="1"/>
    <xf numFmtId="166" fontId="0" fillId="2" borderId="0" xfId="2" applyNumberFormat="1" applyFont="1" applyFill="1"/>
    <xf numFmtId="167" fontId="0" fillId="2" borderId="0" xfId="2" applyNumberFormat="1" applyFont="1" applyFill="1"/>
    <xf numFmtId="168" fontId="0" fillId="2" borderId="0" xfId="0" applyNumberFormat="1" applyFill="1"/>
    <xf numFmtId="0" fontId="0" fillId="3" borderId="0" xfId="0" applyFill="1"/>
    <xf numFmtId="0" fontId="1" fillId="3" borderId="0" xfId="0" applyFont="1" applyFill="1" applyAlignment="1">
      <alignment horizontal="right"/>
    </xf>
    <xf numFmtId="165" fontId="0" fillId="3" borderId="0" xfId="0" applyNumberFormat="1" applyFill="1"/>
    <xf numFmtId="164" fontId="0" fillId="3" borderId="0" xfId="0" applyNumberFormat="1" applyFill="1"/>
    <xf numFmtId="0" fontId="1" fillId="3" borderId="0" xfId="0" quotePrefix="1" applyFont="1" applyFill="1" applyAlignment="1">
      <alignment horizontal="right"/>
    </xf>
    <xf numFmtId="164" fontId="3" fillId="3" borderId="0" xfId="1" applyNumberFormat="1" applyFont="1" applyFill="1"/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3" xfId="4" xr:uid="{00000000-0005-0000-0000-000002000000}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ETI's</a:t>
            </a:r>
            <a:r>
              <a:rPr lang="en-US" sz="1600" b="1" baseline="0"/>
              <a:t> Forecasted Residential Monthly NCP</a:t>
            </a:r>
            <a:br>
              <a:rPr lang="en-US" sz="1600" b="1" baseline="0"/>
            </a:br>
            <a:r>
              <a:rPr lang="en-US" sz="1600" b="1" baseline="0"/>
              <a:t>from Schedule O-7.1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019656476011282E-2"/>
          <c:y val="9.5721036629255449E-2"/>
          <c:w val="0.90346779461450755"/>
          <c:h val="0.784959535095021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'O-7.1'!$B$239</c:f>
              <c:strCache>
                <c:ptCount val="1"/>
                <c:pt idx="0">
                  <c:v>Residential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5AA-422C-8F66-C7B22B691859}"/>
              </c:ext>
            </c:extLst>
          </c:dPt>
          <c:dPt>
            <c:idx val="13"/>
            <c:invertIfNegative val="0"/>
            <c:bubble3D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5AA-422C-8F66-C7B22B691859}"/>
              </c:ext>
            </c:extLst>
          </c:dPt>
          <c:dPt>
            <c:idx val="25"/>
            <c:invertIfNegative val="0"/>
            <c:bubble3D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AA-422C-8F66-C7B22B691859}"/>
              </c:ext>
            </c:extLst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AA-422C-8F66-C7B22B691859}"/>
                </c:ext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5AA-422C-8F66-C7B22B691859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5AA-422C-8F66-C7B22B691859}"/>
                </c:ext>
              </c:extLst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AA-422C-8F66-C7B22B691859}"/>
                </c:ext>
              </c:extLst>
            </c:dLbl>
            <c:dLbl>
              <c:idx val="2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5AA-422C-8F66-C7B22B691859}"/>
                </c:ext>
              </c:extLst>
            </c:dLbl>
            <c:dLbl>
              <c:idx val="3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5AA-422C-8F66-C7B22B691859}"/>
                </c:ext>
              </c:extLst>
            </c:dLbl>
            <c:spPr>
              <a:solidFill>
                <a:schemeClr val="bg1"/>
              </a:solid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'O-7.1'!$A$240:$A$275</c:f>
              <c:numCache>
                <c:formatCode>[$-409]mmm\-yy;@</c:formatCode>
                <c:ptCount val="36"/>
                <c:pt idx="0">
                  <c:v>44954</c:v>
                </c:pt>
                <c:pt idx="1">
                  <c:v>44985</c:v>
                </c:pt>
                <c:pt idx="2">
                  <c:v>45013</c:v>
                </c:pt>
                <c:pt idx="3">
                  <c:v>45044</c:v>
                </c:pt>
                <c:pt idx="4">
                  <c:v>45074</c:v>
                </c:pt>
                <c:pt idx="5">
                  <c:v>45105</c:v>
                </c:pt>
                <c:pt idx="6">
                  <c:v>45135</c:v>
                </c:pt>
                <c:pt idx="7">
                  <c:v>45166</c:v>
                </c:pt>
                <c:pt idx="8">
                  <c:v>45197</c:v>
                </c:pt>
                <c:pt idx="9">
                  <c:v>45227</c:v>
                </c:pt>
                <c:pt idx="10">
                  <c:v>45258</c:v>
                </c:pt>
                <c:pt idx="11">
                  <c:v>45288</c:v>
                </c:pt>
                <c:pt idx="12">
                  <c:v>45319</c:v>
                </c:pt>
                <c:pt idx="13">
                  <c:v>45350</c:v>
                </c:pt>
                <c:pt idx="14">
                  <c:v>45379</c:v>
                </c:pt>
                <c:pt idx="15">
                  <c:v>45410</c:v>
                </c:pt>
                <c:pt idx="16">
                  <c:v>45440</c:v>
                </c:pt>
                <c:pt idx="17">
                  <c:v>45471</c:v>
                </c:pt>
                <c:pt idx="18">
                  <c:v>45501</c:v>
                </c:pt>
                <c:pt idx="19">
                  <c:v>45532</c:v>
                </c:pt>
                <c:pt idx="20">
                  <c:v>45563</c:v>
                </c:pt>
                <c:pt idx="21">
                  <c:v>45593</c:v>
                </c:pt>
                <c:pt idx="22">
                  <c:v>45624</c:v>
                </c:pt>
                <c:pt idx="23">
                  <c:v>45654</c:v>
                </c:pt>
                <c:pt idx="24">
                  <c:v>45685</c:v>
                </c:pt>
                <c:pt idx="25">
                  <c:v>45716</c:v>
                </c:pt>
                <c:pt idx="26">
                  <c:v>45746</c:v>
                </c:pt>
                <c:pt idx="27">
                  <c:v>45777</c:v>
                </c:pt>
                <c:pt idx="28">
                  <c:v>45807</c:v>
                </c:pt>
                <c:pt idx="29">
                  <c:v>45838</c:v>
                </c:pt>
                <c:pt idx="30">
                  <c:v>45868</c:v>
                </c:pt>
                <c:pt idx="31">
                  <c:v>45899</c:v>
                </c:pt>
                <c:pt idx="32">
                  <c:v>45930</c:v>
                </c:pt>
                <c:pt idx="33">
                  <c:v>45960</c:v>
                </c:pt>
                <c:pt idx="34">
                  <c:v>45991</c:v>
                </c:pt>
                <c:pt idx="35">
                  <c:v>46022</c:v>
                </c:pt>
              </c:numCache>
            </c:numRef>
          </c:cat>
          <c:val>
            <c:numRef>
              <c:f>'O-7.1'!$B$240:$B$275</c:f>
              <c:numCache>
                <c:formatCode>_(* #,##0_);_(* \(#,##0\);_(* "-"??_);_(@_)</c:formatCode>
                <c:ptCount val="36"/>
                <c:pt idx="0">
                  <c:v>1332043.1441930921</c:v>
                </c:pt>
                <c:pt idx="1">
                  <c:v>1104993.148724698</c:v>
                </c:pt>
                <c:pt idx="2">
                  <c:v>920355.71579505608</c:v>
                </c:pt>
                <c:pt idx="3">
                  <c:v>1047423.6272346779</c:v>
                </c:pt>
                <c:pt idx="4">
                  <c:v>1339204.131698584</c:v>
                </c:pt>
                <c:pt idx="5">
                  <c:v>1444321.6607693625</c:v>
                </c:pt>
                <c:pt idx="6">
                  <c:v>1567600.9070129448</c:v>
                </c:pt>
                <c:pt idx="7">
                  <c:v>1608987.028671301</c:v>
                </c:pt>
                <c:pt idx="8">
                  <c:v>1440059.41647409</c:v>
                </c:pt>
                <c:pt idx="9">
                  <c:v>1236454.7518762033</c:v>
                </c:pt>
                <c:pt idx="10">
                  <c:v>907896.14599689108</c:v>
                </c:pt>
                <c:pt idx="11">
                  <c:v>1255336.744380319</c:v>
                </c:pt>
                <c:pt idx="12">
                  <c:v>1329069.5129177184</c:v>
                </c:pt>
                <c:pt idx="13">
                  <c:v>1108220.5108062075</c:v>
                </c:pt>
                <c:pt idx="14">
                  <c:v>928070.36240098707</c:v>
                </c:pt>
                <c:pt idx="15">
                  <c:v>997550.70654941478</c:v>
                </c:pt>
                <c:pt idx="16">
                  <c:v>1278968.8742384356</c:v>
                </c:pt>
                <c:pt idx="17">
                  <c:v>1445894.0420038749</c:v>
                </c:pt>
                <c:pt idx="18">
                  <c:v>1573259.6721273921</c:v>
                </c:pt>
                <c:pt idx="19">
                  <c:v>1614633.1968185345</c:v>
                </c:pt>
                <c:pt idx="20">
                  <c:v>1444364.4002968429</c:v>
                </c:pt>
                <c:pt idx="21">
                  <c:v>1249359.9334990226</c:v>
                </c:pt>
                <c:pt idx="22">
                  <c:v>956191.44699180115</c:v>
                </c:pt>
                <c:pt idx="23">
                  <c:v>1256348.0224177779</c:v>
                </c:pt>
                <c:pt idx="24">
                  <c:v>1306672.2830280827</c:v>
                </c:pt>
                <c:pt idx="25">
                  <c:v>1109696.7948891998</c:v>
                </c:pt>
                <c:pt idx="26">
                  <c:v>928159.86917539022</c:v>
                </c:pt>
                <c:pt idx="27">
                  <c:v>1003991.4710791659</c:v>
                </c:pt>
                <c:pt idx="28">
                  <c:v>1283823.1274928779</c:v>
                </c:pt>
                <c:pt idx="29">
                  <c:v>1453647.2873929292</c:v>
                </c:pt>
                <c:pt idx="30">
                  <c:v>1584751.6379156853</c:v>
                </c:pt>
                <c:pt idx="31">
                  <c:v>1622336.669137076</c:v>
                </c:pt>
                <c:pt idx="32">
                  <c:v>1487144.0190750484</c:v>
                </c:pt>
                <c:pt idx="33">
                  <c:v>1257323.0565777225</c:v>
                </c:pt>
                <c:pt idx="34">
                  <c:v>946476.94698242319</c:v>
                </c:pt>
                <c:pt idx="35">
                  <c:v>1261215.2817125479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A-422C-8F66-C7B22B691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5786335"/>
        <c:axId val="1755788831"/>
      </c:barChart>
      <c:dateAx>
        <c:axId val="1755786335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788831"/>
        <c:crosses val="autoZero"/>
        <c:auto val="1"/>
        <c:lblOffset val="100"/>
        <c:baseTimeUnit val="months"/>
      </c:dateAx>
      <c:valAx>
        <c:axId val="1755788831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786335"/>
        <c:crosses val="autoZero"/>
        <c:crossBetween val="between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3CE882B-515C-4EE2-A9B8-48438F9BD4E0}">
  <sheetPr/>
  <sheetViews>
    <sheetView tabSelected="1" zoomScale="83" workbookViewId="0" zoomToFit="1"/>
  </sheetViews>
  <pageMargins left="0.7" right="0.7" top="0.75" bottom="0.75" header="0.3" footer="0.3"/>
  <pageSetup orientation="landscape" r:id="rId1"/>
  <headerFooter>
    <oddHeader>&amp;R&amp;11Attachment EDE-5
Page &amp;P of &amp;N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821777" cy="784951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CC8452-6F3E-43BE-C8B8-AC1644E012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8"/>
  <sheetViews>
    <sheetView topLeftCell="A255" zoomScale="130" zoomScaleNormal="130" workbookViewId="0">
      <selection activeCell="A239" sqref="A239:B275"/>
    </sheetView>
  </sheetViews>
  <sheetFormatPr defaultColWidth="9.109375" defaultRowHeight="13.2" x14ac:dyDescent="0.25"/>
  <cols>
    <col min="1" max="1" width="9.33203125" style="1" bestFit="1" customWidth="1"/>
    <col min="2" max="2" width="17.5546875" style="1" customWidth="1"/>
    <col min="3" max="3" width="17.6640625" style="1" bestFit="1" customWidth="1"/>
    <col min="4" max="4" width="17.5546875" style="1" bestFit="1" customWidth="1"/>
    <col min="5" max="5" width="16.5546875" style="1" bestFit="1" customWidth="1"/>
    <col min="6" max="6" width="16.109375" style="1" bestFit="1" customWidth="1"/>
    <col min="7" max="8" width="13.44140625" style="1" bestFit="1" customWidth="1"/>
    <col min="9" max="9" width="16.109375" style="1" bestFit="1" customWidth="1"/>
    <col min="10" max="10" width="12.33203125" style="1" bestFit="1" customWidth="1"/>
    <col min="11" max="16384" width="9.109375" style="1"/>
  </cols>
  <sheetData>
    <row r="1" spans="1:9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4" t="s">
        <v>2</v>
      </c>
      <c r="B3" s="25"/>
      <c r="C3" s="25"/>
      <c r="D3" s="25"/>
      <c r="E3" s="25"/>
      <c r="F3" s="25"/>
      <c r="G3" s="25"/>
      <c r="H3" s="25"/>
      <c r="I3" s="25"/>
    </row>
    <row r="5" spans="1:9" x14ac:dyDescent="0.25">
      <c r="A5" s="5" t="s">
        <v>3</v>
      </c>
      <c r="B5" s="1" t="s">
        <v>4</v>
      </c>
    </row>
    <row r="6" spans="1:9" x14ac:dyDescent="0.25">
      <c r="A6" s="5"/>
      <c r="B6" s="1" t="s">
        <v>5</v>
      </c>
    </row>
    <row r="7" spans="1:9" x14ac:dyDescent="0.25">
      <c r="B7" s="1" t="s">
        <v>6</v>
      </c>
    </row>
    <row r="9" spans="1:9" x14ac:dyDescent="0.25">
      <c r="B9" s="9" t="s">
        <v>7</v>
      </c>
      <c r="C9" s="9" t="s">
        <v>8</v>
      </c>
      <c r="D9" s="9" t="s">
        <v>9</v>
      </c>
      <c r="E9" s="9" t="s">
        <v>10</v>
      </c>
      <c r="F9" s="4" t="s">
        <v>11</v>
      </c>
      <c r="G9" s="9" t="s">
        <v>12</v>
      </c>
      <c r="H9" s="9" t="s">
        <v>13</v>
      </c>
      <c r="I9" s="4" t="s">
        <v>14</v>
      </c>
    </row>
    <row r="10" spans="1:9" x14ac:dyDescent="0.25">
      <c r="A10" s="17">
        <f t="shared" ref="A10:A43" si="0">EDATE(A11,-1)</f>
        <v>44954</v>
      </c>
      <c r="B10" s="20">
        <v>536770433.41656566</v>
      </c>
      <c r="C10" s="20">
        <v>366557325.81163043</v>
      </c>
      <c r="D10" s="20">
        <v>740007520.23157561</v>
      </c>
      <c r="E10" s="20">
        <v>21431641.638776723</v>
      </c>
      <c r="F10" s="20">
        <v>1664766921.0985451</v>
      </c>
      <c r="G10" s="20">
        <v>0</v>
      </c>
      <c r="H10" s="20">
        <v>833147.66525979992</v>
      </c>
      <c r="I10" s="20">
        <f>F10+H10</f>
        <v>1665600068.7638049</v>
      </c>
    </row>
    <row r="11" spans="1:9" x14ac:dyDescent="0.25">
      <c r="A11" s="17">
        <f t="shared" si="0"/>
        <v>44985</v>
      </c>
      <c r="B11" s="20">
        <v>418608633.59671009</v>
      </c>
      <c r="C11" s="20">
        <v>314062715.00138658</v>
      </c>
      <c r="D11" s="20">
        <v>703221984.31172693</v>
      </c>
      <c r="E11" s="20">
        <v>18894830.496332731</v>
      </c>
      <c r="F11" s="20">
        <v>1454788163.406157</v>
      </c>
      <c r="G11" s="20">
        <v>0</v>
      </c>
      <c r="H11" s="20">
        <v>719943.60376510397</v>
      </c>
      <c r="I11" s="20">
        <f t="shared" ref="I11:I45" si="1">F11+H11</f>
        <v>1455508107.009922</v>
      </c>
    </row>
    <row r="12" spans="1:9" x14ac:dyDescent="0.25">
      <c r="A12" s="17">
        <f t="shared" si="0"/>
        <v>45013</v>
      </c>
      <c r="B12" s="20">
        <v>400411894.83206117</v>
      </c>
      <c r="C12" s="20">
        <v>352368155.39252865</v>
      </c>
      <c r="D12" s="20">
        <v>793303211.10398614</v>
      </c>
      <c r="E12" s="20">
        <v>21010367.018518422</v>
      </c>
      <c r="F12" s="20">
        <v>1567093628.3470941</v>
      </c>
      <c r="G12" s="20">
        <v>0</v>
      </c>
      <c r="H12" s="20">
        <v>870204.82116924098</v>
      </c>
      <c r="I12" s="20">
        <f t="shared" si="1"/>
        <v>1567963833.1682632</v>
      </c>
    </row>
    <row r="13" spans="1:9" x14ac:dyDescent="0.25">
      <c r="A13" s="17">
        <f t="shared" si="0"/>
        <v>45044</v>
      </c>
      <c r="B13" s="20">
        <v>393933863.50826198</v>
      </c>
      <c r="C13" s="20">
        <v>357738142.58506769</v>
      </c>
      <c r="D13" s="20">
        <v>798695452.53079879</v>
      </c>
      <c r="E13" s="20">
        <v>19782781.417465817</v>
      </c>
      <c r="F13" s="20">
        <v>1570150240.041595</v>
      </c>
      <c r="G13" s="20">
        <v>0</v>
      </c>
      <c r="H13" s="20">
        <v>860883.32242876652</v>
      </c>
      <c r="I13" s="20">
        <f t="shared" si="1"/>
        <v>1571011123.3640237</v>
      </c>
    </row>
    <row r="14" spans="1:9" x14ac:dyDescent="0.25">
      <c r="A14" s="17">
        <f t="shared" si="0"/>
        <v>45074</v>
      </c>
      <c r="B14" s="20">
        <v>517519552.33673507</v>
      </c>
      <c r="C14" s="20">
        <v>406588653.36489379</v>
      </c>
      <c r="D14" s="20">
        <v>831244779.83892417</v>
      </c>
      <c r="E14" s="20">
        <v>21762107.268160913</v>
      </c>
      <c r="F14" s="20">
        <v>1777115092.8087149</v>
      </c>
      <c r="G14" s="20">
        <v>0</v>
      </c>
      <c r="H14" s="20">
        <v>985406.09056743269</v>
      </c>
      <c r="I14" s="20">
        <f t="shared" si="1"/>
        <v>1778100498.8992822</v>
      </c>
    </row>
    <row r="15" spans="1:9" x14ac:dyDescent="0.25">
      <c r="A15" s="17">
        <f t="shared" si="0"/>
        <v>45105</v>
      </c>
      <c r="B15" s="20">
        <v>623617758.25554645</v>
      </c>
      <c r="C15" s="20">
        <v>421267116.68559331</v>
      </c>
      <c r="D15" s="20">
        <v>822508285.44107246</v>
      </c>
      <c r="E15" s="20">
        <v>22067552.299892955</v>
      </c>
      <c r="F15" s="20">
        <v>1889460712.6821065</v>
      </c>
      <c r="G15" s="20">
        <v>0</v>
      </c>
      <c r="H15" s="20">
        <v>1041806.3370825885</v>
      </c>
      <c r="I15" s="20">
        <f t="shared" si="1"/>
        <v>1890502519.0191891</v>
      </c>
    </row>
    <row r="16" spans="1:9" x14ac:dyDescent="0.25">
      <c r="A16" s="17">
        <f t="shared" si="0"/>
        <v>45135</v>
      </c>
      <c r="B16" s="20">
        <v>714974878.56527472</v>
      </c>
      <c r="C16" s="20">
        <v>456582512.10992074</v>
      </c>
      <c r="D16" s="20">
        <v>851887289.79385531</v>
      </c>
      <c r="E16" s="20">
        <v>23333179.309691306</v>
      </c>
      <c r="F16" s="20">
        <v>2046777859.778738</v>
      </c>
      <c r="G16" s="20">
        <v>0</v>
      </c>
      <c r="H16" s="20">
        <v>1082971.5925264852</v>
      </c>
      <c r="I16" s="20">
        <f t="shared" si="1"/>
        <v>2047860831.3712645</v>
      </c>
    </row>
    <row r="17" spans="1:9" x14ac:dyDescent="0.25">
      <c r="A17" s="17">
        <f t="shared" si="0"/>
        <v>45166</v>
      </c>
      <c r="B17" s="20">
        <v>718852335.82766736</v>
      </c>
      <c r="C17" s="20">
        <v>468479169.13088131</v>
      </c>
      <c r="D17" s="20">
        <v>841789014.60196531</v>
      </c>
      <c r="E17" s="20">
        <v>23841842.788902525</v>
      </c>
      <c r="F17" s="20">
        <v>2052962362.3494151</v>
      </c>
      <c r="G17" s="20">
        <v>0</v>
      </c>
      <c r="H17" s="20">
        <v>1120187.9986820335</v>
      </c>
      <c r="I17" s="20">
        <f t="shared" si="1"/>
        <v>2054082550.3480971</v>
      </c>
    </row>
    <row r="18" spans="1:9" x14ac:dyDescent="0.25">
      <c r="A18" s="17">
        <f t="shared" si="0"/>
        <v>45197</v>
      </c>
      <c r="B18" s="20">
        <v>567191998.86002576</v>
      </c>
      <c r="C18" s="20">
        <v>418103278.74056888</v>
      </c>
      <c r="D18" s="20">
        <v>797803950.71125197</v>
      </c>
      <c r="E18" s="20">
        <v>22661669.660281401</v>
      </c>
      <c r="F18" s="20">
        <v>1805760897.9721282</v>
      </c>
      <c r="G18" s="20">
        <v>0</v>
      </c>
      <c r="H18" s="20">
        <v>997066.5295041909</v>
      </c>
      <c r="I18" s="20">
        <f t="shared" si="1"/>
        <v>1806757964.5016325</v>
      </c>
    </row>
    <row r="19" spans="1:9" x14ac:dyDescent="0.25">
      <c r="A19" s="17">
        <f t="shared" si="0"/>
        <v>45227</v>
      </c>
      <c r="B19" s="20">
        <v>455672366.21932042</v>
      </c>
      <c r="C19" s="20">
        <v>388591936.81905472</v>
      </c>
      <c r="D19" s="20">
        <v>829710587.42086554</v>
      </c>
      <c r="E19" s="20">
        <v>22005705.765405569</v>
      </c>
      <c r="F19" s="20">
        <v>1695980596.2246478</v>
      </c>
      <c r="G19" s="20">
        <v>0</v>
      </c>
      <c r="H19" s="20">
        <v>930310.18098889617</v>
      </c>
      <c r="I19" s="20">
        <f t="shared" si="1"/>
        <v>1696910906.4056365</v>
      </c>
    </row>
    <row r="20" spans="1:9" x14ac:dyDescent="0.25">
      <c r="A20" s="17">
        <f t="shared" si="0"/>
        <v>45258</v>
      </c>
      <c r="B20" s="20">
        <v>407085097.56717324</v>
      </c>
      <c r="C20" s="20">
        <v>336787959.32901657</v>
      </c>
      <c r="D20" s="20">
        <v>832282263.9587425</v>
      </c>
      <c r="E20" s="20">
        <v>20119586.366383079</v>
      </c>
      <c r="F20" s="20">
        <v>1596274907.2213151</v>
      </c>
      <c r="G20" s="20">
        <v>0</v>
      </c>
      <c r="H20" s="20">
        <v>895061.05947054818</v>
      </c>
      <c r="I20" s="20">
        <f t="shared" si="1"/>
        <v>1597169968.2807858</v>
      </c>
    </row>
    <row r="21" spans="1:9" x14ac:dyDescent="0.25">
      <c r="A21" s="17">
        <f t="shared" si="0"/>
        <v>45288</v>
      </c>
      <c r="B21" s="20">
        <v>493930757.87698919</v>
      </c>
      <c r="C21" s="20">
        <v>349344892.30233705</v>
      </c>
      <c r="D21" s="20">
        <v>874829458.03937078</v>
      </c>
      <c r="E21" s="20">
        <v>20526445.034980692</v>
      </c>
      <c r="F21" s="20">
        <v>1738631553.2536786</v>
      </c>
      <c r="G21" s="20">
        <v>0</v>
      </c>
      <c r="H21" s="20">
        <v>815951.25363977975</v>
      </c>
      <c r="I21" s="20">
        <f t="shared" si="1"/>
        <v>1739447504.5073183</v>
      </c>
    </row>
    <row r="22" spans="1:9" x14ac:dyDescent="0.25">
      <c r="A22" s="17">
        <f t="shared" si="0"/>
        <v>45319</v>
      </c>
      <c r="B22" s="20">
        <v>537931761.84965491</v>
      </c>
      <c r="C22" s="20">
        <v>369107180.5376721</v>
      </c>
      <c r="D22" s="20">
        <v>769417022.07492578</v>
      </c>
      <c r="E22" s="20">
        <v>21278993.050424047</v>
      </c>
      <c r="F22" s="20">
        <v>1697734957.5126767</v>
      </c>
      <c r="G22" s="20">
        <v>0</v>
      </c>
      <c r="H22" s="20">
        <v>834583.27839497535</v>
      </c>
      <c r="I22" s="20">
        <f t="shared" si="1"/>
        <v>1698569540.7910717</v>
      </c>
    </row>
    <row r="23" spans="1:9" x14ac:dyDescent="0.25">
      <c r="A23" s="17">
        <f t="shared" si="0"/>
        <v>45350</v>
      </c>
      <c r="B23" s="20">
        <v>421128598.60614723</v>
      </c>
      <c r="C23" s="20">
        <v>316794544.39688653</v>
      </c>
      <c r="D23" s="20">
        <v>730133061.02449882</v>
      </c>
      <c r="E23" s="20">
        <v>18758431.811536267</v>
      </c>
      <c r="F23" s="20">
        <v>1486814635.8390691</v>
      </c>
      <c r="G23" s="20">
        <v>0</v>
      </c>
      <c r="H23" s="20">
        <v>743251.52088207204</v>
      </c>
      <c r="I23" s="20">
        <f t="shared" si="1"/>
        <v>1487557887.3599513</v>
      </c>
    </row>
    <row r="24" spans="1:9" x14ac:dyDescent="0.25">
      <c r="A24" s="17">
        <f t="shared" si="0"/>
        <v>45379</v>
      </c>
      <c r="B24" s="20">
        <v>403844381.42705095</v>
      </c>
      <c r="C24" s="20">
        <v>355750731.36530894</v>
      </c>
      <c r="D24" s="20">
        <v>823014890.60763764</v>
      </c>
      <c r="E24" s="20">
        <v>20858338.43409111</v>
      </c>
      <c r="F24" s="20">
        <v>1603468341.8340855</v>
      </c>
      <c r="G24" s="20">
        <v>0</v>
      </c>
      <c r="H24" s="20">
        <v>858870.29659020039</v>
      </c>
      <c r="I24" s="20">
        <f t="shared" si="1"/>
        <v>1604327212.1306756</v>
      </c>
    </row>
    <row r="25" spans="1:9" x14ac:dyDescent="0.25">
      <c r="A25" s="17">
        <f t="shared" si="0"/>
        <v>45410</v>
      </c>
      <c r="B25" s="20">
        <v>396219508.95494843</v>
      </c>
      <c r="C25" s="20">
        <v>360615746.00968188</v>
      </c>
      <c r="D25" s="20">
        <v>833298539.60148406</v>
      </c>
      <c r="E25" s="20">
        <v>19671289.69523219</v>
      </c>
      <c r="F25" s="20">
        <v>1609805084.2613456</v>
      </c>
      <c r="G25" s="20">
        <v>0</v>
      </c>
      <c r="H25" s="20">
        <v>873561.82715348213</v>
      </c>
      <c r="I25" s="20">
        <f t="shared" si="1"/>
        <v>1610678646.0884991</v>
      </c>
    </row>
    <row r="26" spans="1:9" x14ac:dyDescent="0.25">
      <c r="A26" s="17">
        <f t="shared" si="0"/>
        <v>45440</v>
      </c>
      <c r="B26" s="20">
        <v>520945852.86086702</v>
      </c>
      <c r="C26" s="20">
        <v>409310489.13500351</v>
      </c>
      <c r="D26" s="20">
        <v>864114858.07400107</v>
      </c>
      <c r="E26" s="20">
        <v>21629787.594733454</v>
      </c>
      <c r="F26" s="20">
        <v>1816000987.6646035</v>
      </c>
      <c r="G26" s="20">
        <v>0</v>
      </c>
      <c r="H26" s="20">
        <v>983969.10358520923</v>
      </c>
      <c r="I26" s="20">
        <f t="shared" si="1"/>
        <v>1816984956.7681887</v>
      </c>
    </row>
    <row r="27" spans="1:9" x14ac:dyDescent="0.25">
      <c r="A27" s="17">
        <f t="shared" si="0"/>
        <v>45471</v>
      </c>
      <c r="B27" s="20">
        <v>628142722.67753267</v>
      </c>
      <c r="C27" s="20">
        <v>423539586.59068578</v>
      </c>
      <c r="D27" s="20">
        <v>865858672.49347508</v>
      </c>
      <c r="E27" s="20">
        <v>21915354.263845265</v>
      </c>
      <c r="F27" s="20">
        <v>1939456336.0255387</v>
      </c>
      <c r="G27" s="20">
        <v>0</v>
      </c>
      <c r="H27" s="20">
        <v>1029886.2720488833</v>
      </c>
      <c r="I27" s="20">
        <f t="shared" si="1"/>
        <v>1940486222.2975876</v>
      </c>
    </row>
    <row r="28" spans="1:9" x14ac:dyDescent="0.25">
      <c r="A28" s="17">
        <f t="shared" si="0"/>
        <v>45501</v>
      </c>
      <c r="B28" s="20">
        <v>720366445.84400558</v>
      </c>
      <c r="C28" s="20">
        <v>458885269.69869226</v>
      </c>
      <c r="D28" s="20">
        <v>888271728.43562424</v>
      </c>
      <c r="E28" s="20">
        <v>23160345.971767422</v>
      </c>
      <c r="F28" s="20">
        <v>2090683789.9500923</v>
      </c>
      <c r="G28" s="20">
        <v>0</v>
      </c>
      <c r="H28" s="20">
        <v>1091196.9918823375</v>
      </c>
      <c r="I28" s="20">
        <f t="shared" si="1"/>
        <v>2091774986.9419746</v>
      </c>
    </row>
    <row r="29" spans="1:9" x14ac:dyDescent="0.25">
      <c r="A29" s="17">
        <f t="shared" si="0"/>
        <v>45532</v>
      </c>
      <c r="B29" s="20">
        <v>724358807.86695194</v>
      </c>
      <c r="C29" s="20">
        <v>470721967.01368231</v>
      </c>
      <c r="D29" s="20">
        <v>862039815.50065875</v>
      </c>
      <c r="E29" s="20">
        <v>23666374.081643198</v>
      </c>
      <c r="F29" s="20">
        <v>2080786964.4629366</v>
      </c>
      <c r="G29" s="20">
        <v>0</v>
      </c>
      <c r="H29" s="20">
        <v>1115613.3045070944</v>
      </c>
      <c r="I29" s="20">
        <f t="shared" si="1"/>
        <v>2081902577.7674437</v>
      </c>
    </row>
    <row r="30" spans="1:9" x14ac:dyDescent="0.25">
      <c r="A30" s="17">
        <f t="shared" si="0"/>
        <v>45563</v>
      </c>
      <c r="B30" s="20">
        <v>571956043.71783876</v>
      </c>
      <c r="C30" s="20">
        <v>420683940.25185835</v>
      </c>
      <c r="D30" s="20">
        <v>803255442.41896546</v>
      </c>
      <c r="E30" s="20">
        <v>22499195.96860135</v>
      </c>
      <c r="F30" s="20">
        <v>1818394622.3572631</v>
      </c>
      <c r="G30" s="20">
        <v>0</v>
      </c>
      <c r="H30" s="20">
        <v>995068.51888615091</v>
      </c>
      <c r="I30" s="20">
        <f t="shared" si="1"/>
        <v>1819389690.8761492</v>
      </c>
    </row>
    <row r="31" spans="1:9" x14ac:dyDescent="0.25">
      <c r="A31" s="17">
        <f t="shared" si="0"/>
        <v>45593</v>
      </c>
      <c r="B31" s="20">
        <v>460032523.60193473</v>
      </c>
      <c r="C31" s="20">
        <v>391993633.85843843</v>
      </c>
      <c r="D31" s="20">
        <v>813169548.82053292</v>
      </c>
      <c r="E31" s="20">
        <v>21850951.07108767</v>
      </c>
      <c r="F31" s="20">
        <v>1687046657.3519924</v>
      </c>
      <c r="G31" s="20">
        <v>0</v>
      </c>
      <c r="H31" s="20">
        <v>936051.81138983974</v>
      </c>
      <c r="I31" s="20">
        <f t="shared" si="1"/>
        <v>1687982709.1633823</v>
      </c>
    </row>
    <row r="32" spans="1:9" x14ac:dyDescent="0.25">
      <c r="A32" s="17">
        <f t="shared" si="0"/>
        <v>45624</v>
      </c>
      <c r="B32" s="20">
        <v>410591055.09194821</v>
      </c>
      <c r="C32" s="20">
        <v>339768562.15300107</v>
      </c>
      <c r="D32" s="20">
        <v>813131490.27503371</v>
      </c>
      <c r="E32" s="20">
        <v>19981215.963590577</v>
      </c>
      <c r="F32" s="20">
        <v>1583472323.4835737</v>
      </c>
      <c r="G32" s="20">
        <v>0</v>
      </c>
      <c r="H32" s="20">
        <v>896533.31412615697</v>
      </c>
      <c r="I32" s="20">
        <f t="shared" si="1"/>
        <v>1584368856.7976999</v>
      </c>
    </row>
    <row r="33" spans="1:9" x14ac:dyDescent="0.25">
      <c r="A33" s="17">
        <f t="shared" si="0"/>
        <v>45654</v>
      </c>
      <c r="B33" s="20">
        <v>498166979.6373508</v>
      </c>
      <c r="C33" s="20">
        <v>352113511.14402354</v>
      </c>
      <c r="D33" s="20">
        <v>880355572.76447093</v>
      </c>
      <c r="E33" s="20">
        <v>20371085.376355149</v>
      </c>
      <c r="F33" s="20">
        <v>1751007148.9222014</v>
      </c>
      <c r="G33" s="20">
        <v>0</v>
      </c>
      <c r="H33" s="20">
        <v>805507.15609352419</v>
      </c>
      <c r="I33" s="20">
        <f t="shared" si="1"/>
        <v>1751812656.078295</v>
      </c>
    </row>
    <row r="34" spans="1:9" x14ac:dyDescent="0.25">
      <c r="A34" s="17">
        <f t="shared" si="0"/>
        <v>45685</v>
      </c>
      <c r="B34" s="20">
        <v>542898133.18511713</v>
      </c>
      <c r="C34" s="20">
        <v>372322324.5920949</v>
      </c>
      <c r="D34" s="20">
        <v>829756005.59552896</v>
      </c>
      <c r="E34" s="20">
        <v>21123820.89735217</v>
      </c>
      <c r="F34" s="20">
        <v>1766100284.270092</v>
      </c>
      <c r="G34" s="20">
        <v>0</v>
      </c>
      <c r="H34" s="20">
        <v>832455.8428215388</v>
      </c>
      <c r="I34" s="20">
        <f t="shared" si="1"/>
        <v>1766932740.1129136</v>
      </c>
    </row>
    <row r="35" spans="1:9" x14ac:dyDescent="0.25">
      <c r="A35" s="17">
        <f t="shared" si="0"/>
        <v>45716</v>
      </c>
      <c r="B35" s="20">
        <v>424329920.76218337</v>
      </c>
      <c r="C35" s="20">
        <v>319755369.72889525</v>
      </c>
      <c r="D35" s="20">
        <v>761695069.58845341</v>
      </c>
      <c r="E35" s="20">
        <v>18633012.990715455</v>
      </c>
      <c r="F35" s="20">
        <v>1524413373.0702498</v>
      </c>
      <c r="G35" s="20">
        <v>0</v>
      </c>
      <c r="H35" s="20">
        <v>714029.10014199198</v>
      </c>
      <c r="I35" s="20">
        <f t="shared" si="1"/>
        <v>1525127402.1703918</v>
      </c>
    </row>
    <row r="36" spans="1:9" x14ac:dyDescent="0.25">
      <c r="A36" s="17">
        <f t="shared" si="0"/>
        <v>45746</v>
      </c>
      <c r="B36" s="20">
        <v>407990909.02218175</v>
      </c>
      <c r="C36" s="20">
        <v>359460804.20445246</v>
      </c>
      <c r="D36" s="20">
        <v>841934008.57814193</v>
      </c>
      <c r="E36" s="20">
        <v>20715100.437593549</v>
      </c>
      <c r="F36" s="20">
        <v>1630100822.2423701</v>
      </c>
      <c r="G36" s="20">
        <v>0</v>
      </c>
      <c r="H36" s="20">
        <v>860533.64715558814</v>
      </c>
      <c r="I36" s="20">
        <f t="shared" si="1"/>
        <v>1630961355.8895257</v>
      </c>
    </row>
    <row r="37" spans="1:9" x14ac:dyDescent="0.25">
      <c r="A37" s="17">
        <f t="shared" si="0"/>
        <v>45777</v>
      </c>
      <c r="B37" s="20">
        <v>400197417.68608451</v>
      </c>
      <c r="C37" s="20">
        <v>364105979.86537564</v>
      </c>
      <c r="D37" s="20">
        <v>856914065.42287576</v>
      </c>
      <c r="E37" s="20">
        <v>19535911.197526943</v>
      </c>
      <c r="F37" s="20">
        <v>1640753374.171865</v>
      </c>
      <c r="G37" s="20">
        <v>0</v>
      </c>
      <c r="H37" s="20">
        <v>880337.14659728424</v>
      </c>
      <c r="I37" s="20">
        <f t="shared" si="1"/>
        <v>1641633711.3184624</v>
      </c>
    </row>
    <row r="38" spans="1:9" x14ac:dyDescent="0.25">
      <c r="A38" s="17">
        <f t="shared" si="0"/>
        <v>45807</v>
      </c>
      <c r="B38" s="20">
        <v>525638326.93191618</v>
      </c>
      <c r="C38" s="20">
        <v>412273412.14664817</v>
      </c>
      <c r="D38" s="20">
        <v>913404150.07477939</v>
      </c>
      <c r="E38" s="20">
        <v>21478808.899841417</v>
      </c>
      <c r="F38" s="20">
        <v>1872794698.0531845</v>
      </c>
      <c r="G38" s="20">
        <v>0</v>
      </c>
      <c r="H38" s="20">
        <v>981317.6388547807</v>
      </c>
      <c r="I38" s="20">
        <f t="shared" si="1"/>
        <v>1873776015.6920393</v>
      </c>
    </row>
    <row r="39" spans="1:9" x14ac:dyDescent="0.25">
      <c r="A39" s="17">
        <f t="shared" si="0"/>
        <v>45838</v>
      </c>
      <c r="B39" s="20">
        <v>633520921.9592216</v>
      </c>
      <c r="C39" s="20">
        <v>425861638.1179319</v>
      </c>
      <c r="D39" s="20">
        <v>906525384.58091688</v>
      </c>
      <c r="E39" s="20">
        <v>21754194.376534011</v>
      </c>
      <c r="F39" s="20">
        <v>1987662139.0346029</v>
      </c>
      <c r="G39" s="20">
        <v>0</v>
      </c>
      <c r="H39" s="20">
        <v>1038312.9685168385</v>
      </c>
      <c r="I39" s="20">
        <f t="shared" si="1"/>
        <v>1988700452.0031197</v>
      </c>
    </row>
    <row r="40" spans="1:9" x14ac:dyDescent="0.25">
      <c r="A40" s="17">
        <f t="shared" si="0"/>
        <v>45868</v>
      </c>
      <c r="B40" s="20">
        <v>726594260.75845385</v>
      </c>
      <c r="C40" s="20">
        <v>461113862.49561048</v>
      </c>
      <c r="D40" s="20">
        <v>929990601.61684549</v>
      </c>
      <c r="E40" s="20">
        <v>22980242.864088211</v>
      </c>
      <c r="F40" s="20">
        <v>2140678967.7349963</v>
      </c>
      <c r="G40" s="20">
        <v>0</v>
      </c>
      <c r="H40" s="20">
        <v>1096297.9538043402</v>
      </c>
      <c r="I40" s="20">
        <f t="shared" si="1"/>
        <v>2141775265.6888006</v>
      </c>
    </row>
    <row r="41" spans="1:9" x14ac:dyDescent="0.25">
      <c r="A41" s="17">
        <f t="shared" si="0"/>
        <v>45899</v>
      </c>
      <c r="B41" s="20">
        <v>730232281.50095892</v>
      </c>
      <c r="C41" s="20">
        <v>472781607.98629671</v>
      </c>
      <c r="D41" s="20">
        <v>916552209.75351715</v>
      </c>
      <c r="E41" s="20">
        <v>23493435.428614356</v>
      </c>
      <c r="F41" s="20">
        <v>2143059534.6693847</v>
      </c>
      <c r="G41" s="20">
        <v>0</v>
      </c>
      <c r="H41" s="20">
        <v>1111992.4998998095</v>
      </c>
      <c r="I41" s="20">
        <f t="shared" si="1"/>
        <v>2144171527.1692846</v>
      </c>
    </row>
    <row r="42" spans="1:9" x14ac:dyDescent="0.25">
      <c r="A42" s="17">
        <f t="shared" si="0"/>
        <v>45930</v>
      </c>
      <c r="B42" s="20">
        <v>576975724.81031966</v>
      </c>
      <c r="C42" s="20">
        <v>423131582.3680743</v>
      </c>
      <c r="D42" s="20">
        <v>871883162.95596886</v>
      </c>
      <c r="E42" s="20">
        <v>22337396.139996454</v>
      </c>
      <c r="F42" s="20">
        <v>1894327866.2743599</v>
      </c>
      <c r="G42" s="20">
        <v>0</v>
      </c>
      <c r="H42" s="20">
        <v>1004565.3449236795</v>
      </c>
      <c r="I42" s="20">
        <f t="shared" si="1"/>
        <v>1895332431.6192837</v>
      </c>
    </row>
    <row r="43" spans="1:9" x14ac:dyDescent="0.25">
      <c r="A43" s="17">
        <f t="shared" si="0"/>
        <v>45960</v>
      </c>
      <c r="B43" s="20">
        <v>464541733.41877955</v>
      </c>
      <c r="C43" s="20">
        <v>395212625.0154916</v>
      </c>
      <c r="D43" s="20">
        <v>878570894.81245017</v>
      </c>
      <c r="E43" s="20">
        <v>21698101.343872376</v>
      </c>
      <c r="F43" s="20">
        <v>1760023354.5905943</v>
      </c>
      <c r="G43" s="20">
        <v>0</v>
      </c>
      <c r="H43" s="20">
        <v>939202.89111065771</v>
      </c>
      <c r="I43" s="20">
        <f t="shared" si="1"/>
        <v>1760962557.481705</v>
      </c>
    </row>
    <row r="44" spans="1:9" x14ac:dyDescent="0.25">
      <c r="A44" s="17">
        <f>EDATE(A45,-1)</f>
        <v>45991</v>
      </c>
      <c r="B44" s="20">
        <v>414478998.80830401</v>
      </c>
      <c r="C44" s="20">
        <v>342850953.02285624</v>
      </c>
      <c r="D44" s="20">
        <v>901906572.3932575</v>
      </c>
      <c r="E44" s="20">
        <v>19835153.163111437</v>
      </c>
      <c r="F44" s="20">
        <v>1679071677.3875287</v>
      </c>
      <c r="G44" s="20">
        <v>0</v>
      </c>
      <c r="H44" s="20">
        <v>902120.32007321075</v>
      </c>
      <c r="I44" s="20">
        <f t="shared" si="1"/>
        <v>1679973797.7076018</v>
      </c>
    </row>
    <row r="45" spans="1:9" x14ac:dyDescent="0.25">
      <c r="A45" s="17">
        <v>46022</v>
      </c>
      <c r="B45" s="20">
        <v>502182148.48672616</v>
      </c>
      <c r="C45" s="20">
        <v>354884617.16634238</v>
      </c>
      <c r="D45" s="20">
        <v>962608392.0328486</v>
      </c>
      <c r="E45" s="20">
        <v>20178917.824393328</v>
      </c>
      <c r="F45" s="20">
        <v>1839854075.5103099</v>
      </c>
      <c r="G45" s="20">
        <v>0</v>
      </c>
      <c r="H45" s="20">
        <v>814092.13503573055</v>
      </c>
      <c r="I45" s="20">
        <f t="shared" si="1"/>
        <v>1840668167.6453457</v>
      </c>
    </row>
    <row r="46" spans="1:9" x14ac:dyDescent="0.25">
      <c r="A46" s="3"/>
      <c r="B46" s="11"/>
      <c r="C46" s="11"/>
      <c r="D46" s="11"/>
      <c r="E46" s="11"/>
      <c r="F46" s="11"/>
      <c r="G46" s="11"/>
      <c r="H46" s="11"/>
      <c r="I46" s="10"/>
    </row>
    <row r="47" spans="1:9" x14ac:dyDescent="0.25">
      <c r="A47" s="22" t="s">
        <v>0</v>
      </c>
      <c r="B47" s="22"/>
      <c r="C47" s="22"/>
      <c r="D47" s="22"/>
      <c r="E47" s="22"/>
      <c r="F47" s="22"/>
      <c r="G47" s="22"/>
      <c r="H47" s="22"/>
      <c r="I47" s="22"/>
    </row>
    <row r="48" spans="1:9" x14ac:dyDescent="0.25">
      <c r="A48" s="23" t="s">
        <v>1</v>
      </c>
      <c r="B48" s="23"/>
      <c r="C48" s="23"/>
      <c r="D48" s="23"/>
      <c r="E48" s="23"/>
      <c r="F48" s="23"/>
      <c r="G48" s="23"/>
      <c r="H48" s="23"/>
      <c r="I48" s="23"/>
    </row>
    <row r="49" spans="1:10" x14ac:dyDescent="0.25">
      <c r="A49" s="24" t="str">
        <f>A3</f>
        <v>FOR JANUARY 2023 THROUGH DECEMBER 2025</v>
      </c>
      <c r="B49" s="25"/>
      <c r="C49" s="25"/>
      <c r="D49" s="25"/>
      <c r="E49" s="25"/>
      <c r="F49" s="25"/>
      <c r="G49" s="25"/>
      <c r="H49" s="25"/>
      <c r="I49" s="25"/>
    </row>
    <row r="50" spans="1:10" x14ac:dyDescent="0.25">
      <c r="A50" s="21"/>
      <c r="B50" s="21"/>
      <c r="C50" s="21"/>
      <c r="D50" s="21"/>
      <c r="E50" s="21"/>
      <c r="F50" s="21"/>
      <c r="G50" s="21"/>
      <c r="H50" s="21"/>
      <c r="I50" s="21"/>
    </row>
    <row r="51" spans="1:10" x14ac:dyDescent="0.25">
      <c r="A51" s="7" t="s">
        <v>15</v>
      </c>
      <c r="B51" s="6" t="s">
        <v>16</v>
      </c>
    </row>
    <row r="52" spans="1:10" x14ac:dyDescent="0.25">
      <c r="B52" s="1" t="s">
        <v>6</v>
      </c>
    </row>
    <row r="54" spans="1:10" x14ac:dyDescent="0.25">
      <c r="B54" s="9" t="s">
        <v>7</v>
      </c>
      <c r="C54" s="9" t="s">
        <v>8</v>
      </c>
      <c r="D54" s="9" t="s">
        <v>9</v>
      </c>
      <c r="E54" s="9" t="s">
        <v>10</v>
      </c>
      <c r="F54" s="4" t="s">
        <v>11</v>
      </c>
      <c r="G54" s="9" t="s">
        <v>12</v>
      </c>
      <c r="H54" s="9" t="s">
        <v>13</v>
      </c>
      <c r="I54" s="4" t="s">
        <v>14</v>
      </c>
    </row>
    <row r="55" spans="1:10" x14ac:dyDescent="0.25">
      <c r="A55" s="17">
        <f>A10</f>
        <v>44954</v>
      </c>
      <c r="B55" s="20">
        <v>578271377.13661921</v>
      </c>
      <c r="C55" s="20">
        <v>393609695.37061602</v>
      </c>
      <c r="D55" s="20">
        <v>755692318.13666296</v>
      </c>
      <c r="E55" s="20">
        <v>22862509.701574121</v>
      </c>
      <c r="F55" s="20">
        <v>1750435900.3454711</v>
      </c>
      <c r="G55" s="20">
        <v>0</v>
      </c>
      <c r="H55" s="20">
        <v>893633.83756597608</v>
      </c>
      <c r="I55" s="20">
        <f>F55+H55</f>
        <v>1751329534.183037</v>
      </c>
      <c r="J55" s="2"/>
    </row>
    <row r="56" spans="1:10" x14ac:dyDescent="0.25">
      <c r="A56" s="17">
        <f t="shared" ref="A56:A90" si="2">A11</f>
        <v>44985</v>
      </c>
      <c r="B56" s="20">
        <v>451809558.88808632</v>
      </c>
      <c r="C56" s="20">
        <v>337932487.70464945</v>
      </c>
      <c r="D56" s="20">
        <v>719554836.43700016</v>
      </c>
      <c r="E56" s="20">
        <v>20196228.880388137</v>
      </c>
      <c r="F56" s="20">
        <v>1529493111.910126</v>
      </c>
      <c r="G56" s="20">
        <v>0</v>
      </c>
      <c r="H56" s="20">
        <v>772222.87901778519</v>
      </c>
      <c r="I56" s="20">
        <f t="shared" ref="I56:I90" si="3">F56+H56</f>
        <v>1530265334.7891438</v>
      </c>
      <c r="J56" s="2"/>
    </row>
    <row r="57" spans="1:10" x14ac:dyDescent="0.25">
      <c r="A57" s="17">
        <f t="shared" si="2"/>
        <v>45013</v>
      </c>
      <c r="B57" s="20">
        <v>432715192.93882555</v>
      </c>
      <c r="C57" s="20">
        <v>379594828.07200348</v>
      </c>
      <c r="D57" s="20">
        <v>812863977.94623923</v>
      </c>
      <c r="E57" s="20">
        <v>22488726.300137602</v>
      </c>
      <c r="F57" s="20">
        <v>1647662725.2572045</v>
      </c>
      <c r="G57" s="20">
        <v>0</v>
      </c>
      <c r="H57" s="20">
        <v>933386.84753871686</v>
      </c>
      <c r="I57" s="20">
        <f t="shared" si="3"/>
        <v>1648596112.1047432</v>
      </c>
      <c r="J57" s="2"/>
    </row>
    <row r="58" spans="1:10" x14ac:dyDescent="0.25">
      <c r="A58" s="17">
        <f t="shared" si="2"/>
        <v>45044</v>
      </c>
      <c r="B58" s="20">
        <v>425694145.93081731</v>
      </c>
      <c r="C58" s="20">
        <v>385440569.10837698</v>
      </c>
      <c r="D58" s="20">
        <v>818645500.31952524</v>
      </c>
      <c r="E58" s="20">
        <v>21181901.512686294</v>
      </c>
      <c r="F58" s="20">
        <v>1650962116.8714054</v>
      </c>
      <c r="G58" s="20">
        <v>0</v>
      </c>
      <c r="H58" s="20">
        <v>923502.19250604289</v>
      </c>
      <c r="I58" s="20">
        <f t="shared" si="3"/>
        <v>1651885619.0639114</v>
      </c>
      <c r="J58" s="2"/>
    </row>
    <row r="59" spans="1:10" x14ac:dyDescent="0.25">
      <c r="A59" s="17">
        <f t="shared" si="2"/>
        <v>45074</v>
      </c>
      <c r="B59" s="20">
        <v>557872032.83029211</v>
      </c>
      <c r="C59" s="20">
        <v>437078036.06703556</v>
      </c>
      <c r="D59" s="20">
        <v>850180003.97628367</v>
      </c>
      <c r="E59" s="20">
        <v>23250789.515923515</v>
      </c>
      <c r="F59" s="20">
        <v>1868380862.3895369</v>
      </c>
      <c r="G59" s="20">
        <v>0</v>
      </c>
      <c r="H59" s="20">
        <v>1056859.0492739058</v>
      </c>
      <c r="I59" s="20">
        <f t="shared" si="3"/>
        <v>1869437721.4388108</v>
      </c>
      <c r="J59" s="2"/>
    </row>
    <row r="60" spans="1:10" x14ac:dyDescent="0.25">
      <c r="A60" s="17">
        <f t="shared" si="2"/>
        <v>45105</v>
      </c>
      <c r="B60" s="20">
        <v>671280562.55533743</v>
      </c>
      <c r="C60" s="20">
        <v>452084085.80587965</v>
      </c>
      <c r="D60" s="20">
        <v>839787059.16789627</v>
      </c>
      <c r="E60" s="20">
        <v>23536479.788419582</v>
      </c>
      <c r="F60" s="20">
        <v>1986688187.3175328</v>
      </c>
      <c r="G60" s="20">
        <v>0</v>
      </c>
      <c r="H60" s="20">
        <v>1117460.5274871618</v>
      </c>
      <c r="I60" s="20">
        <f t="shared" si="3"/>
        <v>1987805647.8450201</v>
      </c>
      <c r="J60" s="2"/>
    </row>
    <row r="61" spans="1:10" x14ac:dyDescent="0.25">
      <c r="A61" s="17">
        <f t="shared" si="2"/>
        <v>45135</v>
      </c>
      <c r="B61" s="20">
        <v>768829752.0012008</v>
      </c>
      <c r="C61" s="20">
        <v>489477175.35648113</v>
      </c>
      <c r="D61" s="20">
        <v>868769534.9479934</v>
      </c>
      <c r="E61" s="20">
        <v>24859319.171988815</v>
      </c>
      <c r="F61" s="20">
        <v>2151935781.4776649</v>
      </c>
      <c r="G61" s="20">
        <v>0</v>
      </c>
      <c r="H61" s="20">
        <v>1161608.4787761092</v>
      </c>
      <c r="I61" s="20">
        <f t="shared" si="3"/>
        <v>2153097389.9564409</v>
      </c>
      <c r="J61" s="2"/>
    </row>
    <row r="62" spans="1:10" x14ac:dyDescent="0.25">
      <c r="A62" s="17">
        <f t="shared" si="2"/>
        <v>45166</v>
      </c>
      <c r="B62" s="20">
        <v>772831131.04831195</v>
      </c>
      <c r="C62" s="20">
        <v>502104295.62641847</v>
      </c>
      <c r="D62" s="20">
        <v>858234436.81334364</v>
      </c>
      <c r="E62" s="20">
        <v>25395121.596991129</v>
      </c>
      <c r="F62" s="20">
        <v>2158564985.0850673</v>
      </c>
      <c r="G62" s="20">
        <v>0</v>
      </c>
      <c r="H62" s="20">
        <v>1201539.1567512059</v>
      </c>
      <c r="I62" s="20">
        <f t="shared" si="3"/>
        <v>2159766524.2418184</v>
      </c>
      <c r="J62" s="2"/>
    </row>
    <row r="63" spans="1:10" x14ac:dyDescent="0.25">
      <c r="A63" s="17">
        <f t="shared" si="2"/>
        <v>45197</v>
      </c>
      <c r="B63" s="20">
        <v>610730606.27326918</v>
      </c>
      <c r="C63" s="20">
        <v>448882696.68597633</v>
      </c>
      <c r="D63" s="20">
        <v>814853445.06566155</v>
      </c>
      <c r="E63" s="20">
        <v>24180992.863860033</v>
      </c>
      <c r="F63" s="20">
        <v>1898647740.888767</v>
      </c>
      <c r="G63" s="20">
        <v>0</v>
      </c>
      <c r="H63" s="20">
        <v>1069479.6070106772</v>
      </c>
      <c r="I63" s="20">
        <f t="shared" si="3"/>
        <v>1899717220.4957776</v>
      </c>
      <c r="J63" s="2"/>
    </row>
    <row r="64" spans="1:10" x14ac:dyDescent="0.25">
      <c r="A64" s="17">
        <f t="shared" si="2"/>
        <v>45227</v>
      </c>
      <c r="B64" s="20">
        <v>491818272.09406173</v>
      </c>
      <c r="C64" s="20">
        <v>418193063.15051597</v>
      </c>
      <c r="D64" s="20">
        <v>849574397.45901728</v>
      </c>
      <c r="E64" s="20">
        <v>23538264.91364314</v>
      </c>
      <c r="F64" s="20">
        <v>1783123997.6172383</v>
      </c>
      <c r="G64" s="20">
        <v>0</v>
      </c>
      <c r="H64" s="20">
        <v>997861.92880606162</v>
      </c>
      <c r="I64" s="20">
        <f t="shared" si="3"/>
        <v>1784121859.5460443</v>
      </c>
      <c r="J64" s="2"/>
    </row>
    <row r="65" spans="1:10" x14ac:dyDescent="0.25">
      <c r="A65" s="17">
        <f t="shared" si="2"/>
        <v>45258</v>
      </c>
      <c r="B65" s="20">
        <v>440304745.81210935</v>
      </c>
      <c r="C65" s="20">
        <v>363101131.27446032</v>
      </c>
      <c r="D65" s="20">
        <v>853450753.56463933</v>
      </c>
      <c r="E65" s="20">
        <v>21552670.459201325</v>
      </c>
      <c r="F65" s="20">
        <v>1678409301.1104097</v>
      </c>
      <c r="G65" s="20">
        <v>0</v>
      </c>
      <c r="H65" s="20">
        <v>960062.55809760315</v>
      </c>
      <c r="I65" s="20">
        <f t="shared" si="3"/>
        <v>1679369363.6685073</v>
      </c>
      <c r="J65" s="2"/>
    </row>
    <row r="66" spans="1:10" x14ac:dyDescent="0.25">
      <c r="A66" s="17">
        <f t="shared" si="2"/>
        <v>45288</v>
      </c>
      <c r="B66" s="20">
        <v>533649941.65550625</v>
      </c>
      <c r="C66" s="20">
        <v>376259989.949525</v>
      </c>
      <c r="D66" s="20">
        <v>896044004.6891228</v>
      </c>
      <c r="E66" s="20">
        <v>21962348.425313432</v>
      </c>
      <c r="F66" s="20">
        <v>1827916284.7194693</v>
      </c>
      <c r="G66" s="20">
        <v>0</v>
      </c>
      <c r="H66" s="20">
        <v>875218.95647908549</v>
      </c>
      <c r="I66" s="20">
        <f t="shared" si="3"/>
        <v>1828791503.6759484</v>
      </c>
      <c r="J66" s="2"/>
    </row>
    <row r="67" spans="1:10" x14ac:dyDescent="0.25">
      <c r="A67" s="17">
        <f t="shared" si="2"/>
        <v>45319</v>
      </c>
      <c r="B67" s="20">
        <v>579798821.19425285</v>
      </c>
      <c r="C67" s="20">
        <v>396530600.56606197</v>
      </c>
      <c r="D67" s="20">
        <v>786081946.06601322</v>
      </c>
      <c r="E67" s="20">
        <v>22709817.444510657</v>
      </c>
      <c r="F67" s="20">
        <v>1785121185.270838</v>
      </c>
      <c r="G67" s="20">
        <v>0</v>
      </c>
      <c r="H67" s="20">
        <v>895174.6804345526</v>
      </c>
      <c r="I67" s="20">
        <f t="shared" si="3"/>
        <v>1786016359.9512725</v>
      </c>
      <c r="J67" s="2"/>
    </row>
    <row r="68" spans="1:10" x14ac:dyDescent="0.25">
      <c r="A68" s="17">
        <f t="shared" si="2"/>
        <v>45350</v>
      </c>
      <c r="B68" s="20">
        <v>454707924.02066797</v>
      </c>
      <c r="C68" s="20">
        <v>341014535.10012215</v>
      </c>
      <c r="D68" s="20">
        <v>747425153.5146426</v>
      </c>
      <c r="E68" s="20">
        <v>20058969.732610345</v>
      </c>
      <c r="F68" s="20">
        <v>1563206582.368041</v>
      </c>
      <c r="G68" s="20">
        <v>0</v>
      </c>
      <c r="H68" s="20">
        <v>797218.59692302579</v>
      </c>
      <c r="I68" s="20">
        <f t="shared" si="3"/>
        <v>1564003800.9649642</v>
      </c>
      <c r="J68" s="2"/>
    </row>
    <row r="69" spans="1:10" x14ac:dyDescent="0.25">
      <c r="A69" s="17">
        <f t="shared" si="2"/>
        <v>45379</v>
      </c>
      <c r="B69" s="20">
        <v>436570211.37714761</v>
      </c>
      <c r="C69" s="20">
        <v>383386411.0231244</v>
      </c>
      <c r="D69" s="20">
        <v>843624983.92309654</v>
      </c>
      <c r="E69" s="20">
        <v>22334104.545664579</v>
      </c>
      <c r="F69" s="20">
        <v>1685915710.8690307</v>
      </c>
      <c r="G69" s="20">
        <v>0</v>
      </c>
      <c r="H69" s="20">
        <v>921250.57949134754</v>
      </c>
      <c r="I69" s="20">
        <f t="shared" si="3"/>
        <v>1686836961.4485221</v>
      </c>
      <c r="J69" s="2"/>
    </row>
    <row r="70" spans="1:10" x14ac:dyDescent="0.25">
      <c r="A70" s="17">
        <f t="shared" si="2"/>
        <v>45410</v>
      </c>
      <c r="B70" s="20">
        <v>428389965.90645814</v>
      </c>
      <c r="C70" s="20">
        <v>388703431.08974117</v>
      </c>
      <c r="D70" s="20">
        <v>854465680.81689525</v>
      </c>
      <c r="E70" s="20">
        <v>21071513.535726123</v>
      </c>
      <c r="F70" s="20">
        <v>1692630591.3488195</v>
      </c>
      <c r="G70" s="20">
        <v>0</v>
      </c>
      <c r="H70" s="20">
        <v>937065.95496918226</v>
      </c>
      <c r="I70" s="20">
        <f t="shared" si="3"/>
        <v>1693567657.3037887</v>
      </c>
      <c r="J70" s="2"/>
    </row>
    <row r="71" spans="1:10" x14ac:dyDescent="0.25">
      <c r="A71" s="17">
        <f t="shared" si="2"/>
        <v>45440</v>
      </c>
      <c r="B71" s="20">
        <v>561841677.78470767</v>
      </c>
      <c r="C71" s="20">
        <v>440193343.61115873</v>
      </c>
      <c r="D71" s="20">
        <v>884168092.22803199</v>
      </c>
      <c r="E71" s="20">
        <v>23119183.841448512</v>
      </c>
      <c r="F71" s="20">
        <v>1909322297.4653459</v>
      </c>
      <c r="G71" s="20">
        <v>0</v>
      </c>
      <c r="H71" s="20">
        <v>1055338.9402471536</v>
      </c>
      <c r="I71" s="20">
        <f t="shared" si="3"/>
        <v>1910377636.4055929</v>
      </c>
      <c r="J71" s="2"/>
    </row>
    <row r="72" spans="1:10" x14ac:dyDescent="0.25">
      <c r="A72" s="17">
        <f t="shared" si="2"/>
        <v>45471</v>
      </c>
      <c r="B72" s="20">
        <v>676521417.34575582</v>
      </c>
      <c r="C72" s="20">
        <v>454778511.61356944</v>
      </c>
      <c r="D72" s="20">
        <v>884521275.26943445</v>
      </c>
      <c r="E72" s="20">
        <v>23386715.944991525</v>
      </c>
      <c r="F72" s="20">
        <v>2039207920.1737504</v>
      </c>
      <c r="G72" s="20">
        <v>0</v>
      </c>
      <c r="H72" s="20">
        <v>1104683.8944286602</v>
      </c>
      <c r="I72" s="20">
        <f t="shared" si="3"/>
        <v>2040312604.0681791</v>
      </c>
      <c r="J72" s="2"/>
    </row>
    <row r="73" spans="1:10" x14ac:dyDescent="0.25">
      <c r="A73" s="17">
        <f t="shared" si="2"/>
        <v>45501</v>
      </c>
      <c r="B73" s="20">
        <v>774973692.31080818</v>
      </c>
      <c r="C73" s="20">
        <v>492159208.24362803</v>
      </c>
      <c r="D73" s="20">
        <v>906276578.25861073</v>
      </c>
      <c r="E73" s="20">
        <v>24685971.962063819</v>
      </c>
      <c r="F73" s="20">
        <v>2198095450.7751093</v>
      </c>
      <c r="G73" s="20">
        <v>0</v>
      </c>
      <c r="H73" s="20">
        <v>1170417.8003436392</v>
      </c>
      <c r="I73" s="20">
        <f t="shared" si="3"/>
        <v>2199265868.5754528</v>
      </c>
      <c r="J73" s="2"/>
    </row>
    <row r="74" spans="1:10" x14ac:dyDescent="0.25">
      <c r="A74" s="17">
        <f t="shared" si="2"/>
        <v>45532</v>
      </c>
      <c r="B74" s="20">
        <v>778939776.31898975</v>
      </c>
      <c r="C74" s="20">
        <v>504620205.14576489</v>
      </c>
      <c r="D74" s="20">
        <v>879076837.58844745</v>
      </c>
      <c r="E74" s="20">
        <v>25213808.988722559</v>
      </c>
      <c r="F74" s="20">
        <v>2187850628.0419278</v>
      </c>
      <c r="G74" s="20">
        <v>0</v>
      </c>
      <c r="H74" s="20">
        <v>1196641.4100240646</v>
      </c>
      <c r="I74" s="20">
        <f t="shared" si="3"/>
        <v>2189047269.451952</v>
      </c>
      <c r="J74" s="2"/>
    </row>
    <row r="75" spans="1:10" x14ac:dyDescent="0.25">
      <c r="A75" s="17">
        <f t="shared" si="2"/>
        <v>45563</v>
      </c>
      <c r="B75" s="20">
        <v>615845165.23936152</v>
      </c>
      <c r="C75" s="20">
        <v>451643129.26221168</v>
      </c>
      <c r="D75" s="20">
        <v>820401449.90276515</v>
      </c>
      <c r="E75" s="20">
        <v>24007099.462987043</v>
      </c>
      <c r="F75" s="20">
        <v>1911896843.8673244</v>
      </c>
      <c r="G75" s="20">
        <v>0</v>
      </c>
      <c r="H75" s="20">
        <v>1067321.3936510002</v>
      </c>
      <c r="I75" s="20">
        <f t="shared" si="3"/>
        <v>1912964165.2609754</v>
      </c>
      <c r="J75" s="2"/>
    </row>
    <row r="76" spans="1:10" x14ac:dyDescent="0.25">
      <c r="A76" s="17">
        <f t="shared" si="2"/>
        <v>45593</v>
      </c>
      <c r="B76" s="20">
        <v>496347361.68651128</v>
      </c>
      <c r="C76" s="20">
        <v>421710142.00867945</v>
      </c>
      <c r="D76" s="20">
        <v>832351943.9539789</v>
      </c>
      <c r="E76" s="20">
        <v>23364562.748916525</v>
      </c>
      <c r="F76" s="20">
        <v>1773774010.3980865</v>
      </c>
      <c r="G76" s="20">
        <v>0</v>
      </c>
      <c r="H76" s="20">
        <v>1004029.6440321432</v>
      </c>
      <c r="I76" s="20">
        <f t="shared" si="3"/>
        <v>1774778040.0421188</v>
      </c>
      <c r="J76" s="2"/>
    </row>
    <row r="77" spans="1:10" x14ac:dyDescent="0.25">
      <c r="A77" s="17">
        <f t="shared" si="2"/>
        <v>45624</v>
      </c>
      <c r="B77" s="20">
        <v>443945318.55761522</v>
      </c>
      <c r="C77" s="20">
        <v>366168972.99686873</v>
      </c>
      <c r="D77" s="20">
        <v>833461578.5169307</v>
      </c>
      <c r="E77" s="20">
        <v>21395710.385870516</v>
      </c>
      <c r="F77" s="20">
        <v>1664971580.4572845</v>
      </c>
      <c r="G77" s="20">
        <v>0</v>
      </c>
      <c r="H77" s="20">
        <v>961647.23209174257</v>
      </c>
      <c r="I77" s="20">
        <f t="shared" si="3"/>
        <v>1665933227.6893761</v>
      </c>
      <c r="J77" s="2"/>
    </row>
    <row r="78" spans="1:10" x14ac:dyDescent="0.25">
      <c r="A78" s="17">
        <f t="shared" si="2"/>
        <v>45654</v>
      </c>
      <c r="B78" s="20">
        <v>538223941.42540228</v>
      </c>
      <c r="C78" s="20">
        <v>379233955.92179906</v>
      </c>
      <c r="D78" s="20">
        <v>901679197.13558662</v>
      </c>
      <c r="E78" s="20">
        <v>21795455.658004381</v>
      </c>
      <c r="F78" s="20">
        <v>1840932550.1407907</v>
      </c>
      <c r="G78" s="20">
        <v>0</v>
      </c>
      <c r="H78" s="20">
        <v>864007.17449533206</v>
      </c>
      <c r="I78" s="20">
        <f t="shared" si="3"/>
        <v>1841796557.3152859</v>
      </c>
      <c r="J78" s="2"/>
    </row>
    <row r="79" spans="1:10" x14ac:dyDescent="0.25">
      <c r="A79" s="17">
        <f t="shared" si="2"/>
        <v>45685</v>
      </c>
      <c r="B79" s="20">
        <v>585677496.61181474</v>
      </c>
      <c r="C79" s="20">
        <v>400323683.50392056</v>
      </c>
      <c r="D79" s="20">
        <v>848441734.94607496</v>
      </c>
      <c r="E79" s="20">
        <v>22563353.686284021</v>
      </c>
      <c r="F79" s="20">
        <v>1857006268.7480934</v>
      </c>
      <c r="G79" s="20">
        <v>0</v>
      </c>
      <c r="H79" s="20">
        <v>892891.53820285818</v>
      </c>
      <c r="I79" s="20">
        <f t="shared" si="3"/>
        <v>1857899160.2862961</v>
      </c>
      <c r="J79" s="2"/>
    </row>
    <row r="80" spans="1:10" x14ac:dyDescent="0.25">
      <c r="A80" s="17">
        <f t="shared" si="2"/>
        <v>45716</v>
      </c>
      <c r="B80" s="20">
        <v>458375041.62169254</v>
      </c>
      <c r="C80" s="20">
        <v>344345021.82773817</v>
      </c>
      <c r="D80" s="20">
        <v>780029023.37329721</v>
      </c>
      <c r="E80" s="20">
        <v>19932685.584713347</v>
      </c>
      <c r="F80" s="20">
        <v>1602681772.4074416</v>
      </c>
      <c r="G80" s="20">
        <v>0</v>
      </c>
      <c r="H80" s="20">
        <v>765880.92001295194</v>
      </c>
      <c r="I80" s="20">
        <f t="shared" si="3"/>
        <v>1603447653.3274546</v>
      </c>
      <c r="J80" s="2"/>
    </row>
    <row r="81" spans="1:10" x14ac:dyDescent="0.25">
      <c r="A81" s="17">
        <f t="shared" si="2"/>
        <v>45746</v>
      </c>
      <c r="B81" s="20">
        <v>441131194.83822185</v>
      </c>
      <c r="C81" s="20">
        <v>387449384.36345911</v>
      </c>
      <c r="D81" s="20">
        <v>863165339.9760046</v>
      </c>
      <c r="E81" s="20">
        <v>22184432.230505913</v>
      </c>
      <c r="F81" s="20">
        <v>1713930351.4081917</v>
      </c>
      <c r="G81" s="20">
        <v>0</v>
      </c>
      <c r="H81" s="20">
        <v>923016.68499619165</v>
      </c>
      <c r="I81" s="20">
        <f t="shared" si="3"/>
        <v>1714853368.0931878</v>
      </c>
      <c r="J81" s="2"/>
    </row>
    <row r="82" spans="1:10" x14ac:dyDescent="0.25">
      <c r="A82" s="17">
        <f t="shared" si="2"/>
        <v>45777</v>
      </c>
      <c r="B82" s="20">
        <v>432811388.60954559</v>
      </c>
      <c r="C82" s="20">
        <v>392568573.24453336</v>
      </c>
      <c r="D82" s="20">
        <v>878903911.85173881</v>
      </c>
      <c r="E82" s="20">
        <v>20931745.552255787</v>
      </c>
      <c r="F82" s="20">
        <v>1725215619.2580719</v>
      </c>
      <c r="G82" s="20">
        <v>0</v>
      </c>
      <c r="H82" s="20">
        <v>944345.66021680983</v>
      </c>
      <c r="I82" s="20">
        <f t="shared" si="3"/>
        <v>1726159964.9182887</v>
      </c>
      <c r="J82" s="2"/>
    </row>
    <row r="83" spans="1:10" x14ac:dyDescent="0.25">
      <c r="A83" s="17">
        <f t="shared" si="2"/>
        <v>45807</v>
      </c>
      <c r="B83" s="20">
        <v>567238279.94861782</v>
      </c>
      <c r="C83" s="20">
        <v>443648704.37507719</v>
      </c>
      <c r="D83" s="20">
        <v>935144339.19866776</v>
      </c>
      <c r="E83" s="20">
        <v>22971161.333542667</v>
      </c>
      <c r="F83" s="20">
        <v>1969002484.8559046</v>
      </c>
      <c r="G83" s="20">
        <v>0</v>
      </c>
      <c r="H83" s="20">
        <v>1052500.3587755586</v>
      </c>
      <c r="I83" s="20">
        <f t="shared" si="3"/>
        <v>1970054985.2146802</v>
      </c>
      <c r="J83" s="2"/>
    </row>
    <row r="84" spans="1:10" x14ac:dyDescent="0.25">
      <c r="A84" s="17">
        <f t="shared" si="2"/>
        <v>45838</v>
      </c>
      <c r="B84" s="20">
        <v>682653539.25957489</v>
      </c>
      <c r="C84" s="20">
        <v>457493799.396312</v>
      </c>
      <c r="D84" s="20">
        <v>926514848.55180562</v>
      </c>
      <c r="E84" s="20">
        <v>23226019.874714926</v>
      </c>
      <c r="F84" s="20">
        <v>2089888207.0824056</v>
      </c>
      <c r="G84" s="20">
        <v>0</v>
      </c>
      <c r="H84" s="20">
        <v>1113702.6772830538</v>
      </c>
      <c r="I84" s="20">
        <f t="shared" si="3"/>
        <v>2091001909.7596886</v>
      </c>
      <c r="J84" s="2"/>
    </row>
    <row r="85" spans="1:10" x14ac:dyDescent="0.25">
      <c r="A85" s="17">
        <f t="shared" si="2"/>
        <v>45868</v>
      </c>
      <c r="B85" s="20">
        <v>782067709.07772243</v>
      </c>
      <c r="C85" s="20">
        <v>494799668.2651242</v>
      </c>
      <c r="D85" s="20">
        <v>949323237.24953473</v>
      </c>
      <c r="E85" s="20">
        <v>24506411.464564215</v>
      </c>
      <c r="F85" s="20">
        <v>2250697026.0569444</v>
      </c>
      <c r="G85" s="20">
        <v>0</v>
      </c>
      <c r="H85" s="20">
        <v>1175903.5646623382</v>
      </c>
      <c r="I85" s="20">
        <f t="shared" si="3"/>
        <v>2251872929.6216068</v>
      </c>
      <c r="J85" s="2"/>
    </row>
    <row r="86" spans="1:10" x14ac:dyDescent="0.25">
      <c r="A86" s="17">
        <f t="shared" si="2"/>
        <v>45899</v>
      </c>
      <c r="B86" s="20">
        <v>785806261.20476198</v>
      </c>
      <c r="C86" s="20">
        <v>507176789.36085892</v>
      </c>
      <c r="D86" s="20">
        <v>935307199.22818494</v>
      </c>
      <c r="E86" s="20">
        <v>25046821.602454141</v>
      </c>
      <c r="F86" s="20">
        <v>2253337071.3962588</v>
      </c>
      <c r="G86" s="20">
        <v>0</v>
      </c>
      <c r="H86" s="20">
        <v>1192763.6105830728</v>
      </c>
      <c r="I86" s="20">
        <f t="shared" si="3"/>
        <v>2254529835.0068421</v>
      </c>
      <c r="J86" s="2"/>
    </row>
    <row r="87" spans="1:10" x14ac:dyDescent="0.25">
      <c r="A87" s="17">
        <f t="shared" si="2"/>
        <v>45930</v>
      </c>
      <c r="B87" s="20">
        <v>621825574.00054383</v>
      </c>
      <c r="C87" s="20">
        <v>454701420.38298744</v>
      </c>
      <c r="D87" s="20">
        <v>891322885.49005854</v>
      </c>
      <c r="E87" s="20">
        <v>23856566.251920011</v>
      </c>
      <c r="F87" s="20">
        <v>1991706446.125509</v>
      </c>
      <c r="G87" s="20">
        <v>0</v>
      </c>
      <c r="H87" s="20">
        <v>1077499.4078326004</v>
      </c>
      <c r="I87" s="20">
        <f t="shared" si="3"/>
        <v>1992783945.5333416</v>
      </c>
      <c r="J87" s="2"/>
    </row>
    <row r="88" spans="1:10" x14ac:dyDescent="0.25">
      <c r="A88" s="17">
        <f t="shared" si="2"/>
        <v>45960</v>
      </c>
      <c r="B88" s="20">
        <v>501675960.25912875</v>
      </c>
      <c r="C88" s="20">
        <v>425556504.11450487</v>
      </c>
      <c r="D88" s="20">
        <v>900096996.9047128</v>
      </c>
      <c r="E88" s="20">
        <v>23221982.160797551</v>
      </c>
      <c r="F88" s="20">
        <v>1850551443.4391408</v>
      </c>
      <c r="G88" s="20">
        <v>0</v>
      </c>
      <c r="H88" s="20">
        <v>1007412.0130920303</v>
      </c>
      <c r="I88" s="20">
        <f t="shared" si="3"/>
        <v>1851558855.4522328</v>
      </c>
      <c r="J88" s="2"/>
    </row>
    <row r="89" spans="1:10" x14ac:dyDescent="0.25">
      <c r="A89" s="17">
        <f t="shared" si="2"/>
        <v>45991</v>
      </c>
      <c r="B89" s="20">
        <v>448694857.0526486</v>
      </c>
      <c r="C89" s="20">
        <v>369937352.19511122</v>
      </c>
      <c r="D89" s="20">
        <v>925556478.77805269</v>
      </c>
      <c r="E89" s="20">
        <v>21264762.336263813</v>
      </c>
      <c r="F89" s="20">
        <v>1765453450.3620796</v>
      </c>
      <c r="G89" s="20">
        <v>0</v>
      </c>
      <c r="H89" s="20">
        <v>967648.3996867548</v>
      </c>
      <c r="I89" s="20">
        <f t="shared" si="3"/>
        <v>1766421098.7617664</v>
      </c>
      <c r="J89" s="2"/>
    </row>
    <row r="90" spans="1:10" x14ac:dyDescent="0.25">
      <c r="A90" s="17">
        <f t="shared" si="2"/>
        <v>46022</v>
      </c>
      <c r="B90" s="20">
        <v>543170567.98415112</v>
      </c>
      <c r="C90" s="20">
        <v>382618624.00370115</v>
      </c>
      <c r="D90" s="20">
        <v>986981360.41466558</v>
      </c>
      <c r="E90" s="20">
        <v>21613142.702132694</v>
      </c>
      <c r="F90" s="20">
        <v>1934383695.1046486</v>
      </c>
      <c r="G90" s="20">
        <v>0</v>
      </c>
      <c r="H90" s="20">
        <v>873206.07534063037</v>
      </c>
      <c r="I90" s="20">
        <f t="shared" si="3"/>
        <v>1935256901.1799893</v>
      </c>
      <c r="J90" s="2"/>
    </row>
    <row r="91" spans="1:10" x14ac:dyDescent="0.25">
      <c r="A91" s="3"/>
      <c r="B91" s="11"/>
      <c r="C91" s="11"/>
      <c r="D91" s="11"/>
      <c r="E91" s="11"/>
      <c r="F91" s="11"/>
      <c r="G91" s="11"/>
      <c r="H91" s="11"/>
      <c r="I91" s="11"/>
    </row>
    <row r="92" spans="1:10" x14ac:dyDescent="0.25">
      <c r="A92" s="22" t="s">
        <v>0</v>
      </c>
      <c r="B92" s="22"/>
      <c r="C92" s="22"/>
      <c r="D92" s="22"/>
      <c r="E92" s="22"/>
      <c r="F92" s="22"/>
      <c r="G92" s="22"/>
      <c r="H92" s="22"/>
      <c r="I92" s="22"/>
    </row>
    <row r="93" spans="1:10" x14ac:dyDescent="0.25">
      <c r="A93" s="23" t="s">
        <v>1</v>
      </c>
      <c r="B93" s="23"/>
      <c r="C93" s="23"/>
      <c r="D93" s="23"/>
      <c r="E93" s="23"/>
      <c r="F93" s="23"/>
      <c r="G93" s="23"/>
      <c r="H93" s="23"/>
      <c r="I93" s="23"/>
    </row>
    <row r="94" spans="1:10" x14ac:dyDescent="0.25">
      <c r="A94" s="24" t="str">
        <f>A49</f>
        <v>FOR JANUARY 2023 THROUGH DECEMBER 2025</v>
      </c>
      <c r="B94" s="25"/>
      <c r="C94" s="25"/>
      <c r="D94" s="25"/>
      <c r="E94" s="25"/>
      <c r="F94" s="25"/>
      <c r="G94" s="25"/>
      <c r="H94" s="25"/>
      <c r="I94" s="25"/>
    </row>
    <row r="95" spans="1:10" x14ac:dyDescent="0.25">
      <c r="A95" s="21"/>
      <c r="B95" s="21"/>
      <c r="C95" s="21"/>
      <c r="D95" s="21"/>
      <c r="E95" s="21"/>
      <c r="F95" s="21"/>
      <c r="G95" s="21"/>
      <c r="H95" s="21"/>
      <c r="I95" s="21"/>
    </row>
    <row r="96" spans="1:10" x14ac:dyDescent="0.25">
      <c r="A96" s="8"/>
      <c r="B96" s="11"/>
      <c r="C96" s="11"/>
      <c r="D96" s="11"/>
      <c r="E96" s="11"/>
      <c r="F96" s="11"/>
      <c r="G96" s="11"/>
      <c r="H96" s="11"/>
      <c r="I96" s="11"/>
    </row>
    <row r="97" spans="1:7" x14ac:dyDescent="0.25">
      <c r="A97" s="7" t="s">
        <v>17</v>
      </c>
      <c r="B97" s="6" t="s">
        <v>18</v>
      </c>
    </row>
    <row r="99" spans="1:7" x14ac:dyDescent="0.25">
      <c r="B99" s="5" t="s">
        <v>19</v>
      </c>
      <c r="C99" s="5" t="s">
        <v>19</v>
      </c>
    </row>
    <row r="100" spans="1:7" x14ac:dyDescent="0.25">
      <c r="B100" s="9" t="s">
        <v>20</v>
      </c>
      <c r="C100" s="9" t="s">
        <v>21</v>
      </c>
      <c r="D100" s="14"/>
    </row>
    <row r="101" spans="1:7" x14ac:dyDescent="0.25">
      <c r="A101" s="3">
        <f>A10</f>
        <v>44954</v>
      </c>
      <c r="B101" s="18">
        <f>+I10</f>
        <v>1665600068.7638049</v>
      </c>
      <c r="C101" s="18">
        <f>+I55</f>
        <v>1751329534.183037</v>
      </c>
      <c r="D101" s="14"/>
      <c r="E101" s="13"/>
      <c r="F101" s="2"/>
      <c r="G101" s="12"/>
    </row>
    <row r="102" spans="1:7" x14ac:dyDescent="0.25">
      <c r="A102" s="3">
        <f t="shared" ref="A102:A136" si="4">A11</f>
        <v>44985</v>
      </c>
      <c r="B102" s="18">
        <f t="shared" ref="B102:B136" si="5">+I11</f>
        <v>1455508107.009922</v>
      </c>
      <c r="C102" s="18">
        <f t="shared" ref="C102:C136" si="6">+I56</f>
        <v>1530265334.7891438</v>
      </c>
      <c r="D102" s="14"/>
      <c r="E102" s="13"/>
      <c r="F102" s="2"/>
      <c r="G102" s="12"/>
    </row>
    <row r="103" spans="1:7" x14ac:dyDescent="0.25">
      <c r="A103" s="3">
        <f t="shared" si="4"/>
        <v>45013</v>
      </c>
      <c r="B103" s="18">
        <f t="shared" si="5"/>
        <v>1567963833.1682632</v>
      </c>
      <c r="C103" s="18">
        <f t="shared" si="6"/>
        <v>1648596112.1047432</v>
      </c>
      <c r="D103" s="14"/>
      <c r="E103" s="13"/>
      <c r="F103" s="2"/>
      <c r="G103" s="12"/>
    </row>
    <row r="104" spans="1:7" x14ac:dyDescent="0.25">
      <c r="A104" s="3">
        <f t="shared" si="4"/>
        <v>45044</v>
      </c>
      <c r="B104" s="18">
        <f t="shared" si="5"/>
        <v>1571011123.3640237</v>
      </c>
      <c r="C104" s="18">
        <f t="shared" si="6"/>
        <v>1651885619.0639114</v>
      </c>
      <c r="D104" s="14"/>
      <c r="E104" s="13"/>
      <c r="F104" s="2"/>
      <c r="G104" s="12"/>
    </row>
    <row r="105" spans="1:7" x14ac:dyDescent="0.25">
      <c r="A105" s="3">
        <f t="shared" si="4"/>
        <v>45074</v>
      </c>
      <c r="B105" s="18">
        <f t="shared" si="5"/>
        <v>1778100498.8992822</v>
      </c>
      <c r="C105" s="18">
        <f t="shared" si="6"/>
        <v>1869437721.4388108</v>
      </c>
      <c r="D105" s="14"/>
      <c r="E105" s="13"/>
      <c r="F105" s="2"/>
      <c r="G105" s="12"/>
    </row>
    <row r="106" spans="1:7" x14ac:dyDescent="0.25">
      <c r="A106" s="3">
        <f t="shared" si="4"/>
        <v>45105</v>
      </c>
      <c r="B106" s="18">
        <f t="shared" si="5"/>
        <v>1890502519.0191891</v>
      </c>
      <c r="C106" s="18">
        <f t="shared" si="6"/>
        <v>1987805647.8450201</v>
      </c>
      <c r="D106" s="14"/>
      <c r="E106" s="13"/>
      <c r="F106" s="2"/>
      <c r="G106" s="12"/>
    </row>
    <row r="107" spans="1:7" x14ac:dyDescent="0.25">
      <c r="A107" s="3">
        <f t="shared" si="4"/>
        <v>45135</v>
      </c>
      <c r="B107" s="18">
        <f t="shared" si="5"/>
        <v>2047860831.3712645</v>
      </c>
      <c r="C107" s="18">
        <f t="shared" si="6"/>
        <v>2153097389.9564409</v>
      </c>
      <c r="D107" s="14"/>
      <c r="E107" s="13"/>
      <c r="F107" s="2"/>
      <c r="G107" s="12"/>
    </row>
    <row r="108" spans="1:7" x14ac:dyDescent="0.25">
      <c r="A108" s="3">
        <f t="shared" si="4"/>
        <v>45166</v>
      </c>
      <c r="B108" s="18">
        <f t="shared" si="5"/>
        <v>2054082550.3480971</v>
      </c>
      <c r="C108" s="18">
        <f t="shared" si="6"/>
        <v>2159766524.2418184</v>
      </c>
      <c r="D108" s="14"/>
      <c r="E108" s="13"/>
      <c r="F108" s="2"/>
      <c r="G108" s="12"/>
    </row>
    <row r="109" spans="1:7" x14ac:dyDescent="0.25">
      <c r="A109" s="3">
        <f t="shared" si="4"/>
        <v>45197</v>
      </c>
      <c r="B109" s="18">
        <f t="shared" si="5"/>
        <v>1806757964.5016325</v>
      </c>
      <c r="C109" s="18">
        <f t="shared" si="6"/>
        <v>1899717220.4957776</v>
      </c>
      <c r="D109" s="14"/>
      <c r="E109" s="13"/>
      <c r="F109" s="2"/>
      <c r="G109" s="12"/>
    </row>
    <row r="110" spans="1:7" x14ac:dyDescent="0.25">
      <c r="A110" s="3">
        <f t="shared" si="4"/>
        <v>45227</v>
      </c>
      <c r="B110" s="18">
        <f t="shared" si="5"/>
        <v>1696910906.4056365</v>
      </c>
      <c r="C110" s="18">
        <f t="shared" si="6"/>
        <v>1784121859.5460443</v>
      </c>
      <c r="D110" s="14"/>
      <c r="E110" s="13"/>
      <c r="F110" s="2"/>
      <c r="G110" s="12"/>
    </row>
    <row r="111" spans="1:7" x14ac:dyDescent="0.25">
      <c r="A111" s="3">
        <f t="shared" si="4"/>
        <v>45258</v>
      </c>
      <c r="B111" s="18">
        <f t="shared" si="5"/>
        <v>1597169968.2807858</v>
      </c>
      <c r="C111" s="18">
        <f t="shared" si="6"/>
        <v>1679369363.6685073</v>
      </c>
      <c r="D111" s="14"/>
      <c r="E111" s="13"/>
      <c r="F111" s="2"/>
      <c r="G111" s="12"/>
    </row>
    <row r="112" spans="1:7" x14ac:dyDescent="0.25">
      <c r="A112" s="3">
        <f t="shared" si="4"/>
        <v>45288</v>
      </c>
      <c r="B112" s="18">
        <f t="shared" si="5"/>
        <v>1739447504.5073183</v>
      </c>
      <c r="C112" s="18">
        <f t="shared" si="6"/>
        <v>1828791503.6759484</v>
      </c>
      <c r="D112" s="14"/>
      <c r="E112" s="13"/>
      <c r="F112" s="2"/>
      <c r="G112" s="12"/>
    </row>
    <row r="113" spans="1:7" x14ac:dyDescent="0.25">
      <c r="A113" s="3">
        <f t="shared" si="4"/>
        <v>45319</v>
      </c>
      <c r="B113" s="18">
        <f t="shared" si="5"/>
        <v>1698569540.7910717</v>
      </c>
      <c r="C113" s="18">
        <f t="shared" si="6"/>
        <v>1786016359.9512725</v>
      </c>
      <c r="D113" s="14"/>
      <c r="E113" s="13"/>
      <c r="F113" s="2"/>
      <c r="G113" s="12"/>
    </row>
    <row r="114" spans="1:7" x14ac:dyDescent="0.25">
      <c r="A114" s="3">
        <f t="shared" si="4"/>
        <v>45350</v>
      </c>
      <c r="B114" s="18">
        <f t="shared" si="5"/>
        <v>1487557887.3599513</v>
      </c>
      <c r="C114" s="18">
        <f t="shared" si="6"/>
        <v>1564003800.9649642</v>
      </c>
      <c r="D114" s="14"/>
      <c r="E114" s="13"/>
      <c r="F114" s="2"/>
      <c r="G114" s="12"/>
    </row>
    <row r="115" spans="1:7" x14ac:dyDescent="0.25">
      <c r="A115" s="3">
        <f t="shared" si="4"/>
        <v>45379</v>
      </c>
      <c r="B115" s="18">
        <f t="shared" si="5"/>
        <v>1604327212.1306756</v>
      </c>
      <c r="C115" s="18">
        <f t="shared" si="6"/>
        <v>1686836961.4485221</v>
      </c>
      <c r="D115" s="14"/>
      <c r="E115" s="13"/>
      <c r="F115" s="2"/>
      <c r="G115" s="12"/>
    </row>
    <row r="116" spans="1:7" x14ac:dyDescent="0.25">
      <c r="A116" s="3">
        <f t="shared" si="4"/>
        <v>45410</v>
      </c>
      <c r="B116" s="18">
        <f t="shared" si="5"/>
        <v>1610678646.0884991</v>
      </c>
      <c r="C116" s="18">
        <f t="shared" si="6"/>
        <v>1693567657.3037887</v>
      </c>
      <c r="D116" s="14"/>
      <c r="E116" s="13"/>
      <c r="F116" s="2"/>
      <c r="G116" s="12"/>
    </row>
    <row r="117" spans="1:7" x14ac:dyDescent="0.25">
      <c r="A117" s="3">
        <f t="shared" si="4"/>
        <v>45440</v>
      </c>
      <c r="B117" s="18">
        <f t="shared" si="5"/>
        <v>1816984956.7681887</v>
      </c>
      <c r="C117" s="18">
        <f t="shared" si="6"/>
        <v>1910377636.4055929</v>
      </c>
      <c r="D117" s="14"/>
      <c r="E117" s="13"/>
      <c r="F117" s="2"/>
      <c r="G117" s="12"/>
    </row>
    <row r="118" spans="1:7" x14ac:dyDescent="0.25">
      <c r="A118" s="3">
        <f t="shared" si="4"/>
        <v>45471</v>
      </c>
      <c r="B118" s="18">
        <f t="shared" si="5"/>
        <v>1940486222.2975876</v>
      </c>
      <c r="C118" s="18">
        <f t="shared" si="6"/>
        <v>2040312604.0681791</v>
      </c>
      <c r="D118" s="14"/>
      <c r="E118" s="13"/>
      <c r="F118" s="2"/>
      <c r="G118" s="12"/>
    </row>
    <row r="119" spans="1:7" x14ac:dyDescent="0.25">
      <c r="A119" s="3">
        <f t="shared" si="4"/>
        <v>45501</v>
      </c>
      <c r="B119" s="18">
        <f t="shared" si="5"/>
        <v>2091774986.9419746</v>
      </c>
      <c r="C119" s="18">
        <f t="shared" si="6"/>
        <v>2199265868.5754528</v>
      </c>
      <c r="D119" s="14"/>
      <c r="E119" s="13"/>
      <c r="F119" s="2"/>
      <c r="G119" s="12"/>
    </row>
    <row r="120" spans="1:7" x14ac:dyDescent="0.25">
      <c r="A120" s="3">
        <f t="shared" si="4"/>
        <v>45532</v>
      </c>
      <c r="B120" s="18">
        <f t="shared" si="5"/>
        <v>2081902577.7674437</v>
      </c>
      <c r="C120" s="18">
        <f t="shared" si="6"/>
        <v>2189047269.451952</v>
      </c>
      <c r="D120" s="14"/>
      <c r="E120" s="13"/>
      <c r="F120" s="2"/>
      <c r="G120" s="12"/>
    </row>
    <row r="121" spans="1:7" x14ac:dyDescent="0.25">
      <c r="A121" s="3">
        <f t="shared" si="4"/>
        <v>45563</v>
      </c>
      <c r="B121" s="18">
        <f t="shared" si="5"/>
        <v>1819389690.8761492</v>
      </c>
      <c r="C121" s="18">
        <f t="shared" si="6"/>
        <v>1912964165.2609754</v>
      </c>
      <c r="D121" s="14"/>
      <c r="E121" s="13"/>
      <c r="F121" s="2"/>
      <c r="G121" s="12"/>
    </row>
    <row r="122" spans="1:7" x14ac:dyDescent="0.25">
      <c r="A122" s="3">
        <f t="shared" si="4"/>
        <v>45593</v>
      </c>
      <c r="B122" s="18">
        <f t="shared" si="5"/>
        <v>1687982709.1633823</v>
      </c>
      <c r="C122" s="18">
        <f t="shared" si="6"/>
        <v>1774778040.0421188</v>
      </c>
      <c r="D122" s="14"/>
      <c r="E122" s="13"/>
      <c r="F122" s="2"/>
      <c r="G122" s="12"/>
    </row>
    <row r="123" spans="1:7" x14ac:dyDescent="0.25">
      <c r="A123" s="3">
        <f t="shared" si="4"/>
        <v>45624</v>
      </c>
      <c r="B123" s="18">
        <f t="shared" si="5"/>
        <v>1584368856.7976999</v>
      </c>
      <c r="C123" s="18">
        <f t="shared" si="6"/>
        <v>1665933227.6893761</v>
      </c>
      <c r="D123" s="14"/>
      <c r="E123" s="13"/>
      <c r="F123" s="2"/>
      <c r="G123" s="12"/>
    </row>
    <row r="124" spans="1:7" x14ac:dyDescent="0.25">
      <c r="A124" s="3">
        <f t="shared" si="4"/>
        <v>45654</v>
      </c>
      <c r="B124" s="18">
        <f t="shared" si="5"/>
        <v>1751812656.078295</v>
      </c>
      <c r="C124" s="18">
        <f t="shared" si="6"/>
        <v>1841796557.3152859</v>
      </c>
      <c r="D124" s="14"/>
      <c r="E124" s="13"/>
      <c r="F124" s="2"/>
      <c r="G124" s="12"/>
    </row>
    <row r="125" spans="1:7" x14ac:dyDescent="0.25">
      <c r="A125" s="3">
        <f t="shared" si="4"/>
        <v>45685</v>
      </c>
      <c r="B125" s="18">
        <f t="shared" si="5"/>
        <v>1766932740.1129136</v>
      </c>
      <c r="C125" s="18">
        <f t="shared" si="6"/>
        <v>1857899160.2862961</v>
      </c>
      <c r="D125" s="14"/>
      <c r="E125" s="13"/>
      <c r="F125" s="2"/>
      <c r="G125" s="12"/>
    </row>
    <row r="126" spans="1:7" x14ac:dyDescent="0.25">
      <c r="A126" s="3">
        <f t="shared" si="4"/>
        <v>45716</v>
      </c>
      <c r="B126" s="18">
        <f t="shared" si="5"/>
        <v>1525127402.1703918</v>
      </c>
      <c r="C126" s="18">
        <f t="shared" si="6"/>
        <v>1603447653.3274546</v>
      </c>
      <c r="D126" s="14"/>
      <c r="E126" s="13"/>
      <c r="F126" s="2"/>
      <c r="G126" s="12"/>
    </row>
    <row r="127" spans="1:7" x14ac:dyDescent="0.25">
      <c r="A127" s="3">
        <f t="shared" si="4"/>
        <v>45746</v>
      </c>
      <c r="B127" s="18">
        <f t="shared" si="5"/>
        <v>1630961355.8895257</v>
      </c>
      <c r="C127" s="18">
        <f t="shared" si="6"/>
        <v>1714853368.0931878</v>
      </c>
      <c r="D127" s="14"/>
      <c r="E127" s="13"/>
      <c r="F127" s="2"/>
      <c r="G127" s="12"/>
    </row>
    <row r="128" spans="1:7" x14ac:dyDescent="0.25">
      <c r="A128" s="3">
        <f t="shared" si="4"/>
        <v>45777</v>
      </c>
      <c r="B128" s="18">
        <f t="shared" si="5"/>
        <v>1641633711.3184624</v>
      </c>
      <c r="C128" s="18">
        <f t="shared" si="6"/>
        <v>1726159964.9182887</v>
      </c>
      <c r="D128" s="14"/>
      <c r="E128" s="13"/>
      <c r="F128" s="2"/>
      <c r="G128" s="12"/>
    </row>
    <row r="129" spans="1:9" x14ac:dyDescent="0.25">
      <c r="A129" s="3">
        <f t="shared" si="4"/>
        <v>45807</v>
      </c>
      <c r="B129" s="18">
        <f t="shared" si="5"/>
        <v>1873776015.6920393</v>
      </c>
      <c r="C129" s="18">
        <f t="shared" si="6"/>
        <v>1970054985.2146802</v>
      </c>
      <c r="D129" s="14"/>
      <c r="E129" s="13"/>
      <c r="F129" s="2"/>
      <c r="G129" s="12"/>
    </row>
    <row r="130" spans="1:9" x14ac:dyDescent="0.25">
      <c r="A130" s="3">
        <f t="shared" si="4"/>
        <v>45838</v>
      </c>
      <c r="B130" s="18">
        <f t="shared" si="5"/>
        <v>1988700452.0031197</v>
      </c>
      <c r="C130" s="18">
        <f t="shared" si="6"/>
        <v>2091001909.7596886</v>
      </c>
      <c r="D130" s="14"/>
      <c r="E130" s="13"/>
      <c r="F130" s="2"/>
      <c r="G130" s="12"/>
    </row>
    <row r="131" spans="1:9" x14ac:dyDescent="0.25">
      <c r="A131" s="3">
        <f t="shared" si="4"/>
        <v>45868</v>
      </c>
      <c r="B131" s="18">
        <f t="shared" si="5"/>
        <v>2141775265.6888006</v>
      </c>
      <c r="C131" s="18">
        <f t="shared" si="6"/>
        <v>2251872929.6216068</v>
      </c>
      <c r="D131" s="14"/>
      <c r="E131" s="13"/>
      <c r="F131" s="2"/>
      <c r="G131" s="12"/>
    </row>
    <row r="132" spans="1:9" x14ac:dyDescent="0.25">
      <c r="A132" s="3">
        <f t="shared" si="4"/>
        <v>45899</v>
      </c>
      <c r="B132" s="18">
        <f t="shared" si="5"/>
        <v>2144171527.1692846</v>
      </c>
      <c r="C132" s="18">
        <f t="shared" si="6"/>
        <v>2254529835.0068421</v>
      </c>
      <c r="D132" s="14"/>
      <c r="E132" s="13"/>
      <c r="F132" s="2"/>
      <c r="G132" s="12"/>
    </row>
    <row r="133" spans="1:9" x14ac:dyDescent="0.25">
      <c r="A133" s="3">
        <f t="shared" si="4"/>
        <v>45930</v>
      </c>
      <c r="B133" s="18">
        <f t="shared" si="5"/>
        <v>1895332431.6192837</v>
      </c>
      <c r="C133" s="18">
        <f t="shared" si="6"/>
        <v>1992783945.5333416</v>
      </c>
      <c r="D133" s="14"/>
      <c r="E133" s="13"/>
      <c r="F133" s="2"/>
      <c r="G133" s="12"/>
    </row>
    <row r="134" spans="1:9" x14ac:dyDescent="0.25">
      <c r="A134" s="3">
        <f t="shared" si="4"/>
        <v>45960</v>
      </c>
      <c r="B134" s="18">
        <f t="shared" si="5"/>
        <v>1760962557.481705</v>
      </c>
      <c r="C134" s="18">
        <f t="shared" si="6"/>
        <v>1851558855.4522328</v>
      </c>
      <c r="D134" s="14"/>
      <c r="E134" s="13"/>
      <c r="F134" s="2"/>
      <c r="G134" s="12"/>
    </row>
    <row r="135" spans="1:9" x14ac:dyDescent="0.25">
      <c r="A135" s="3">
        <f t="shared" si="4"/>
        <v>45991</v>
      </c>
      <c r="B135" s="18">
        <f t="shared" si="5"/>
        <v>1679973797.7076018</v>
      </c>
      <c r="C135" s="18">
        <f t="shared" si="6"/>
        <v>1766421098.7617664</v>
      </c>
      <c r="D135" s="14"/>
      <c r="E135" s="13"/>
      <c r="F135" s="2"/>
      <c r="G135" s="12"/>
    </row>
    <row r="136" spans="1:9" x14ac:dyDescent="0.25">
      <c r="A136" s="3">
        <f t="shared" si="4"/>
        <v>46022</v>
      </c>
      <c r="B136" s="18">
        <f t="shared" si="5"/>
        <v>1840668167.6453457</v>
      </c>
      <c r="C136" s="18">
        <f t="shared" si="6"/>
        <v>1935256901.1799893</v>
      </c>
      <c r="D136" s="14"/>
      <c r="E136" s="13"/>
      <c r="F136" s="2"/>
      <c r="G136" s="12"/>
    </row>
    <row r="137" spans="1:9" x14ac:dyDescent="0.25">
      <c r="A137" s="3"/>
      <c r="B137" s="11"/>
      <c r="C137" s="11"/>
      <c r="F137" s="2"/>
    </row>
    <row r="138" spans="1:9" x14ac:dyDescent="0.25">
      <c r="A138" s="1" t="s">
        <v>22</v>
      </c>
    </row>
    <row r="140" spans="1:9" x14ac:dyDescent="0.25">
      <c r="A140" s="22" t="s">
        <v>0</v>
      </c>
      <c r="B140" s="22"/>
      <c r="C140" s="22"/>
      <c r="D140" s="22"/>
      <c r="E140" s="22"/>
      <c r="F140" s="22"/>
      <c r="G140" s="22"/>
      <c r="H140" s="22"/>
      <c r="I140" s="22"/>
    </row>
    <row r="141" spans="1:9" x14ac:dyDescent="0.25">
      <c r="A141" s="23" t="s">
        <v>1</v>
      </c>
      <c r="B141" s="23"/>
      <c r="C141" s="23"/>
      <c r="D141" s="23"/>
      <c r="E141" s="23"/>
      <c r="F141" s="23"/>
      <c r="G141" s="23"/>
      <c r="H141" s="23"/>
      <c r="I141" s="23"/>
    </row>
    <row r="142" spans="1:9" x14ac:dyDescent="0.25">
      <c r="A142" s="24" t="str">
        <f>A94</f>
        <v>FOR JANUARY 2023 THROUGH DECEMBER 2025</v>
      </c>
      <c r="B142" s="25"/>
      <c r="C142" s="25"/>
      <c r="D142" s="25"/>
      <c r="E142" s="25"/>
      <c r="F142" s="25"/>
      <c r="G142" s="25"/>
      <c r="H142" s="25"/>
      <c r="I142" s="25"/>
    </row>
    <row r="143" spans="1:9" x14ac:dyDescent="0.25">
      <c r="A143" s="21"/>
      <c r="B143" s="21"/>
      <c r="C143" s="21"/>
      <c r="D143" s="21"/>
      <c r="E143" s="21"/>
      <c r="F143" s="21"/>
      <c r="G143" s="21"/>
      <c r="H143" s="21"/>
      <c r="I143" s="21"/>
    </row>
    <row r="145" spans="1:10" x14ac:dyDescent="0.25">
      <c r="A145" s="7" t="s">
        <v>23</v>
      </c>
      <c r="B145" s="1" t="s">
        <v>24</v>
      </c>
    </row>
    <row r="146" spans="1:10" x14ac:dyDescent="0.25">
      <c r="B146" s="6" t="s">
        <v>25</v>
      </c>
    </row>
    <row r="148" spans="1:10" x14ac:dyDescent="0.25">
      <c r="B148" s="16" t="s">
        <v>7</v>
      </c>
      <c r="C148" s="16" t="s">
        <v>8</v>
      </c>
      <c r="D148" s="16" t="s">
        <v>9</v>
      </c>
      <c r="E148" s="16" t="s">
        <v>10</v>
      </c>
      <c r="F148" s="16" t="s">
        <v>11</v>
      </c>
      <c r="G148" s="16" t="s">
        <v>12</v>
      </c>
      <c r="H148" s="16" t="s">
        <v>13</v>
      </c>
      <c r="I148" s="19" t="s">
        <v>14</v>
      </c>
      <c r="J148" s="15"/>
    </row>
    <row r="149" spans="1:10" x14ac:dyDescent="0.25">
      <c r="A149" s="3">
        <f>A10</f>
        <v>44954</v>
      </c>
      <c r="B149" s="18">
        <v>1327342.9967394541</v>
      </c>
      <c r="C149" s="18">
        <v>767401.99805885111</v>
      </c>
      <c r="D149" s="18">
        <v>993693.78375940199</v>
      </c>
      <c r="E149" s="18">
        <v>35685.465210985392</v>
      </c>
      <c r="F149" s="18">
        <v>3124124.2437686929</v>
      </c>
      <c r="G149" s="18">
        <v>0</v>
      </c>
      <c r="H149" s="18">
        <v>1694.431662469925</v>
      </c>
      <c r="I149" s="18">
        <f>H149+F149</f>
        <v>3125818.6754311631</v>
      </c>
      <c r="J149" s="15"/>
    </row>
    <row r="150" spans="1:10" x14ac:dyDescent="0.25">
      <c r="A150" s="3">
        <f t="shared" ref="A150:A184" si="7">A11</f>
        <v>44985</v>
      </c>
      <c r="B150" s="18">
        <v>1093192.134285585</v>
      </c>
      <c r="C150" s="18">
        <v>620866.64161683666</v>
      </c>
      <c r="D150" s="18">
        <v>1059567.5879303769</v>
      </c>
      <c r="E150" s="18">
        <v>32267.59985466559</v>
      </c>
      <c r="F150" s="18">
        <v>2805893.9636874641</v>
      </c>
      <c r="G150" s="18">
        <v>0</v>
      </c>
      <c r="H150" s="18">
        <v>1445.6735709760192</v>
      </c>
      <c r="I150" s="18">
        <f t="shared" ref="I150:I184" si="8">H150+F150</f>
        <v>2807339.6372584403</v>
      </c>
      <c r="J150" s="15"/>
    </row>
    <row r="151" spans="1:10" x14ac:dyDescent="0.25">
      <c r="A151" s="3">
        <f t="shared" si="7"/>
        <v>45013</v>
      </c>
      <c r="B151" s="18">
        <v>820354.78793353715</v>
      </c>
      <c r="C151" s="18">
        <v>701388.26983614208</v>
      </c>
      <c r="D151" s="18">
        <v>1166958.6782301059</v>
      </c>
      <c r="E151" s="18">
        <v>31655.311202111086</v>
      </c>
      <c r="F151" s="18">
        <v>2720357.0472018961</v>
      </c>
      <c r="G151" s="18">
        <v>0</v>
      </c>
      <c r="H151" s="18">
        <v>1609.3914661215083</v>
      </c>
      <c r="I151" s="18">
        <f t="shared" si="8"/>
        <v>2721966.4386680177</v>
      </c>
      <c r="J151" s="15"/>
    </row>
    <row r="152" spans="1:10" x14ac:dyDescent="0.25">
      <c r="A152" s="3">
        <f t="shared" si="7"/>
        <v>45044</v>
      </c>
      <c r="B152" s="18">
        <v>929796.65311969619</v>
      </c>
      <c r="C152" s="18">
        <v>710079.94639538357</v>
      </c>
      <c r="D152" s="18">
        <v>1184262.5791388622</v>
      </c>
      <c r="E152" s="18">
        <v>29663.104494196661</v>
      </c>
      <c r="F152" s="18">
        <v>2853802.2831481388</v>
      </c>
      <c r="G152" s="18">
        <v>0</v>
      </c>
      <c r="H152" s="18">
        <v>1648.588242709862</v>
      </c>
      <c r="I152" s="18">
        <f t="shared" si="8"/>
        <v>2855450.8713908484</v>
      </c>
      <c r="J152" s="15"/>
    </row>
    <row r="153" spans="1:10" x14ac:dyDescent="0.25">
      <c r="A153" s="3">
        <f t="shared" si="7"/>
        <v>45074</v>
      </c>
      <c r="B153" s="18">
        <v>1322734.900808183</v>
      </c>
      <c r="C153" s="18">
        <v>688760.57374168979</v>
      </c>
      <c r="D153" s="18">
        <v>1191651.1241739669</v>
      </c>
      <c r="E153" s="18">
        <v>32684.927687548166</v>
      </c>
      <c r="F153" s="18">
        <v>3235831.5264113881</v>
      </c>
      <c r="G153" s="18">
        <v>0</v>
      </c>
      <c r="H153" s="18">
        <v>1635.1133228775716</v>
      </c>
      <c r="I153" s="18">
        <f t="shared" si="8"/>
        <v>3237466.6397342659</v>
      </c>
      <c r="J153" s="15"/>
    </row>
    <row r="154" spans="1:10" x14ac:dyDescent="0.25">
      <c r="A154" s="3">
        <f t="shared" si="7"/>
        <v>45105</v>
      </c>
      <c r="B154" s="18">
        <v>1431754.6745085928</v>
      </c>
      <c r="C154" s="18">
        <v>816350.30829962553</v>
      </c>
      <c r="D154" s="18">
        <v>1189016.1385982931</v>
      </c>
      <c r="E154" s="18">
        <v>32774.870089914482</v>
      </c>
      <c r="F154" s="18">
        <v>3469895.9914964261</v>
      </c>
      <c r="G154" s="18">
        <v>0</v>
      </c>
      <c r="H154" s="18">
        <v>1986.8098016867202</v>
      </c>
      <c r="I154" s="18">
        <f t="shared" si="8"/>
        <v>3471882.8012981126</v>
      </c>
      <c r="J154" s="15"/>
    </row>
    <row r="155" spans="1:10" x14ac:dyDescent="0.25">
      <c r="A155" s="3">
        <f t="shared" si="7"/>
        <v>45135</v>
      </c>
      <c r="B155" s="18">
        <v>1537503.0408607975</v>
      </c>
      <c r="C155" s="18">
        <v>831968.04232732847</v>
      </c>
      <c r="D155" s="18">
        <v>1158601.0785845397</v>
      </c>
      <c r="E155" s="18">
        <v>31809.538867451698</v>
      </c>
      <c r="F155" s="18">
        <v>3559881.7006401173</v>
      </c>
      <c r="G155" s="18">
        <v>0</v>
      </c>
      <c r="H155" s="18">
        <v>2019.8847376410592</v>
      </c>
      <c r="I155" s="18">
        <f t="shared" si="8"/>
        <v>3561901.5853777584</v>
      </c>
      <c r="J155" s="15"/>
    </row>
    <row r="156" spans="1:10" x14ac:dyDescent="0.25">
      <c r="A156" s="3">
        <f t="shared" si="7"/>
        <v>45166</v>
      </c>
      <c r="B156" s="18">
        <v>1606320.2468563265</v>
      </c>
      <c r="C156" s="18">
        <v>848438.19379844354</v>
      </c>
      <c r="D156" s="18">
        <v>1182123.5907850484</v>
      </c>
      <c r="E156" s="18">
        <v>32629.871642270446</v>
      </c>
      <c r="F156" s="18">
        <v>3669511.9030820886</v>
      </c>
      <c r="G156" s="18">
        <v>0</v>
      </c>
      <c r="H156" s="18">
        <v>2023.4295098181203</v>
      </c>
      <c r="I156" s="18">
        <f t="shared" si="8"/>
        <v>3671535.3325919067</v>
      </c>
      <c r="J156" s="15"/>
    </row>
    <row r="157" spans="1:10" x14ac:dyDescent="0.25">
      <c r="A157" s="3">
        <f t="shared" si="7"/>
        <v>45197</v>
      </c>
      <c r="B157" s="18">
        <v>1366243.54409657</v>
      </c>
      <c r="C157" s="18">
        <v>837910.73695372394</v>
      </c>
      <c r="D157" s="18">
        <v>1168138.7542642178</v>
      </c>
      <c r="E157" s="18">
        <v>32861.206616050367</v>
      </c>
      <c r="F157" s="18">
        <v>3405154.2419305625</v>
      </c>
      <c r="G157" s="18">
        <v>0</v>
      </c>
      <c r="H157" s="18">
        <v>1992.4955250965745</v>
      </c>
      <c r="I157" s="18">
        <f t="shared" si="8"/>
        <v>3407146.7374556591</v>
      </c>
      <c r="J157" s="15"/>
    </row>
    <row r="158" spans="1:10" x14ac:dyDescent="0.25">
      <c r="A158" s="3">
        <f t="shared" si="7"/>
        <v>45227</v>
      </c>
      <c r="B158" s="18">
        <v>1236454.7518762033</v>
      </c>
      <c r="C158" s="18">
        <v>777798.09918931313</v>
      </c>
      <c r="D158" s="18">
        <v>1096955.5623864057</v>
      </c>
      <c r="E158" s="18">
        <v>31311.785111455847</v>
      </c>
      <c r="F158" s="18">
        <v>3142520.1985633783</v>
      </c>
      <c r="G158" s="18">
        <v>0</v>
      </c>
      <c r="H158" s="18">
        <v>1881.0109212712571</v>
      </c>
      <c r="I158" s="18">
        <f t="shared" si="8"/>
        <v>3144401.2094846494</v>
      </c>
      <c r="J158" s="15"/>
    </row>
    <row r="159" spans="1:10" x14ac:dyDescent="0.25">
      <c r="A159" s="3">
        <f t="shared" si="7"/>
        <v>45258</v>
      </c>
      <c r="B159" s="18">
        <v>862645.40540503664</v>
      </c>
      <c r="C159" s="18">
        <v>738841.02965654305</v>
      </c>
      <c r="D159" s="18">
        <v>1237397.4969246166</v>
      </c>
      <c r="E159" s="18">
        <v>31210.053210637943</v>
      </c>
      <c r="F159" s="18">
        <v>2870093.985196834</v>
      </c>
      <c r="G159" s="18">
        <v>0</v>
      </c>
      <c r="H159" s="18">
        <v>1852.1141225197116</v>
      </c>
      <c r="I159" s="18">
        <f t="shared" si="8"/>
        <v>2871946.0993193537</v>
      </c>
      <c r="J159" s="15"/>
    </row>
    <row r="160" spans="1:10" x14ac:dyDescent="0.25">
      <c r="A160" s="3">
        <f t="shared" si="7"/>
        <v>45288</v>
      </c>
      <c r="B160" s="18">
        <v>1255336.744380319</v>
      </c>
      <c r="C160" s="18">
        <v>582952.19908821001</v>
      </c>
      <c r="D160" s="18">
        <v>1289770.7279921735</v>
      </c>
      <c r="E160" s="18">
        <v>34391.764424816276</v>
      </c>
      <c r="F160" s="18">
        <v>3162451.4358855188</v>
      </c>
      <c r="G160" s="18">
        <v>0</v>
      </c>
      <c r="H160" s="18">
        <v>1284.1016512645781</v>
      </c>
      <c r="I160" s="18">
        <f t="shared" si="8"/>
        <v>3163735.5375367831</v>
      </c>
      <c r="J160" s="15"/>
    </row>
    <row r="161" spans="1:10" x14ac:dyDescent="0.25">
      <c r="A161" s="3">
        <f t="shared" si="7"/>
        <v>45319</v>
      </c>
      <c r="B161" s="18">
        <v>1324364.6461369956</v>
      </c>
      <c r="C161" s="18">
        <v>769085.08381658827</v>
      </c>
      <c r="D161" s="18">
        <v>1033002.0096586052</v>
      </c>
      <c r="E161" s="18">
        <v>35628.459001000811</v>
      </c>
      <c r="F161" s="18">
        <v>3162080.1986131901</v>
      </c>
      <c r="G161" s="18">
        <v>0</v>
      </c>
      <c r="H161" s="18">
        <v>1690.0509588715595</v>
      </c>
      <c r="I161" s="18">
        <f t="shared" si="8"/>
        <v>3163770.2495720615</v>
      </c>
      <c r="J161" s="15"/>
    </row>
    <row r="162" spans="1:10" x14ac:dyDescent="0.25">
      <c r="A162" s="3">
        <f t="shared" si="7"/>
        <v>45350</v>
      </c>
      <c r="B162" s="18">
        <v>1097977.8411129527</v>
      </c>
      <c r="C162" s="18">
        <v>621917.90088007983</v>
      </c>
      <c r="D162" s="18">
        <v>1092693.4246698716</v>
      </c>
      <c r="E162" s="18">
        <v>32202.379395604821</v>
      </c>
      <c r="F162" s="18">
        <v>2844791.546058509</v>
      </c>
      <c r="G162" s="18">
        <v>0</v>
      </c>
      <c r="H162" s="18">
        <v>1440.6285555477691</v>
      </c>
      <c r="I162" s="18">
        <f t="shared" si="8"/>
        <v>2846232.1746140569</v>
      </c>
      <c r="J162" s="15"/>
    </row>
    <row r="163" spans="1:10" x14ac:dyDescent="0.25">
      <c r="A163" s="3">
        <f t="shared" si="7"/>
        <v>45379</v>
      </c>
      <c r="B163" s="18">
        <v>922583.08192785527</v>
      </c>
      <c r="C163" s="18">
        <v>624853.7029034351</v>
      </c>
      <c r="D163" s="18">
        <v>1180581.6417244845</v>
      </c>
      <c r="E163" s="18">
        <v>32316.524695261876</v>
      </c>
      <c r="F163" s="18">
        <v>2760334.951251037</v>
      </c>
      <c r="G163" s="18">
        <v>0</v>
      </c>
      <c r="H163" s="18">
        <v>1385.7268270627762</v>
      </c>
      <c r="I163" s="18">
        <f t="shared" si="8"/>
        <v>2761720.6780780996</v>
      </c>
      <c r="J163" s="15"/>
    </row>
    <row r="164" spans="1:10" x14ac:dyDescent="0.25">
      <c r="A164" s="3">
        <f t="shared" si="7"/>
        <v>45410</v>
      </c>
      <c r="B164" s="18">
        <v>968595.28405396512</v>
      </c>
      <c r="C164" s="18">
        <v>712961.38020523812</v>
      </c>
      <c r="D164" s="18">
        <v>1192783.2931364106</v>
      </c>
      <c r="E164" s="18">
        <v>28371.891247662363</v>
      </c>
      <c r="F164" s="18">
        <v>2902711.8486432764</v>
      </c>
      <c r="G164" s="18">
        <v>0</v>
      </c>
      <c r="H164" s="18">
        <v>1719.827592156736</v>
      </c>
      <c r="I164" s="18">
        <f t="shared" si="8"/>
        <v>2904431.6762354332</v>
      </c>
      <c r="J164" s="15"/>
    </row>
    <row r="165" spans="1:10" x14ac:dyDescent="0.25">
      <c r="A165" s="3">
        <f t="shared" si="7"/>
        <v>45440</v>
      </c>
      <c r="B165" s="18">
        <v>1262332.9078451216</v>
      </c>
      <c r="C165" s="18">
        <v>803255.95469826635</v>
      </c>
      <c r="D165" s="18">
        <v>1188617.3607059445</v>
      </c>
      <c r="E165" s="18">
        <v>31277.226273817429</v>
      </c>
      <c r="F165" s="18">
        <v>3285483.4495231505</v>
      </c>
      <c r="G165" s="18">
        <v>0</v>
      </c>
      <c r="H165" s="18">
        <v>1920.5541975866017</v>
      </c>
      <c r="I165" s="18">
        <f t="shared" si="8"/>
        <v>3287404.0037207371</v>
      </c>
      <c r="J165" s="15"/>
    </row>
    <row r="166" spans="1:10" x14ac:dyDescent="0.25">
      <c r="A166" s="3">
        <f t="shared" si="7"/>
        <v>45471</v>
      </c>
      <c r="B166" s="18">
        <v>1432276.5356438209</v>
      </c>
      <c r="C166" s="18">
        <v>824912.89998365776</v>
      </c>
      <c r="D166" s="18">
        <v>1243638.573779</v>
      </c>
      <c r="E166" s="18">
        <v>32434.50918173121</v>
      </c>
      <c r="F166" s="18">
        <v>3533262.5185882105</v>
      </c>
      <c r="G166" s="18">
        <v>0</v>
      </c>
      <c r="H166" s="18">
        <v>1985.6611235541186</v>
      </c>
      <c r="I166" s="18">
        <f t="shared" si="8"/>
        <v>3535248.1797117647</v>
      </c>
      <c r="J166" s="15"/>
    </row>
    <row r="167" spans="1:10" x14ac:dyDescent="0.25">
      <c r="A167" s="3">
        <f t="shared" si="7"/>
        <v>45501</v>
      </c>
      <c r="B167" s="18">
        <v>1552222.1057621145</v>
      </c>
      <c r="C167" s="18">
        <v>827212.3545640402</v>
      </c>
      <c r="D167" s="18">
        <v>1204083.2882601283</v>
      </c>
      <c r="E167" s="18">
        <v>31505.878838536501</v>
      </c>
      <c r="F167" s="18">
        <v>3615023.6274248189</v>
      </c>
      <c r="G167" s="18">
        <v>0</v>
      </c>
      <c r="H167" s="18">
        <v>2015.2177863586917</v>
      </c>
      <c r="I167" s="18">
        <f t="shared" si="8"/>
        <v>3617038.8452111776</v>
      </c>
      <c r="J167" s="15"/>
    </row>
    <row r="168" spans="1:10" x14ac:dyDescent="0.25">
      <c r="A168" s="3">
        <f t="shared" si="7"/>
        <v>45532</v>
      </c>
      <c r="B168" s="18">
        <v>1611356.8714573954</v>
      </c>
      <c r="C168" s="18">
        <v>853934.1697783398</v>
      </c>
      <c r="D168" s="18">
        <v>1207376.3917602948</v>
      </c>
      <c r="E168" s="18">
        <v>32368.042054938905</v>
      </c>
      <c r="F168" s="18">
        <v>3705035.4750509681</v>
      </c>
      <c r="G168" s="18">
        <v>0</v>
      </c>
      <c r="H168" s="18">
        <v>2021.2910729144312</v>
      </c>
      <c r="I168" s="18">
        <f t="shared" si="8"/>
        <v>3707056.7661238825</v>
      </c>
      <c r="J168" s="15"/>
    </row>
    <row r="169" spans="1:10" x14ac:dyDescent="0.25">
      <c r="A169" s="3">
        <f t="shared" si="7"/>
        <v>45563</v>
      </c>
      <c r="B169" s="18">
        <v>1372971.9544908325</v>
      </c>
      <c r="C169" s="18">
        <v>842566.07044002705</v>
      </c>
      <c r="D169" s="18">
        <v>1172047.6472902386</v>
      </c>
      <c r="E169" s="18">
        <v>32574.368108405833</v>
      </c>
      <c r="F169" s="18">
        <v>3420160.0403295043</v>
      </c>
      <c r="G169" s="18">
        <v>0</v>
      </c>
      <c r="H169" s="18">
        <v>1991.2424213280005</v>
      </c>
      <c r="I169" s="18">
        <f t="shared" si="8"/>
        <v>3422151.2827508324</v>
      </c>
      <c r="J169" s="15"/>
    </row>
    <row r="170" spans="1:10" x14ac:dyDescent="0.25">
      <c r="A170" s="3">
        <f t="shared" si="7"/>
        <v>45593</v>
      </c>
      <c r="B170" s="18">
        <v>1249359.9334990226</v>
      </c>
      <c r="C170" s="18">
        <v>777030.79248487146</v>
      </c>
      <c r="D170" s="18">
        <v>1071001.6909445098</v>
      </c>
      <c r="E170" s="18">
        <v>31043.692924719016</v>
      </c>
      <c r="F170" s="18">
        <v>3128436.1098531224</v>
      </c>
      <c r="G170" s="18">
        <v>0</v>
      </c>
      <c r="H170" s="18">
        <v>1880.5484818289399</v>
      </c>
      <c r="I170" s="18">
        <f t="shared" si="8"/>
        <v>3130316.6583349514</v>
      </c>
      <c r="J170" s="15"/>
    </row>
    <row r="171" spans="1:10" x14ac:dyDescent="0.25">
      <c r="A171" s="3">
        <f t="shared" si="7"/>
        <v>45624</v>
      </c>
      <c r="B171" s="18">
        <v>956191.44699180115</v>
      </c>
      <c r="C171" s="18">
        <v>617979.2049631821</v>
      </c>
      <c r="D171" s="18">
        <v>1239246.0093279253</v>
      </c>
      <c r="E171" s="18">
        <v>30613.70601130903</v>
      </c>
      <c r="F171" s="18">
        <v>2844030.3672942179</v>
      </c>
      <c r="G171" s="18">
        <v>0</v>
      </c>
      <c r="H171" s="18">
        <v>1579.1856998692813</v>
      </c>
      <c r="I171" s="18">
        <f t="shared" si="8"/>
        <v>2845609.5529940873</v>
      </c>
      <c r="J171" s="15"/>
    </row>
    <row r="172" spans="1:10" x14ac:dyDescent="0.25">
      <c r="A172" s="3">
        <f t="shared" si="7"/>
        <v>45654</v>
      </c>
      <c r="B172" s="18">
        <v>1256348.0224177779</v>
      </c>
      <c r="C172" s="18">
        <v>591638.80882098339</v>
      </c>
      <c r="D172" s="18">
        <v>1292530.5546566194</v>
      </c>
      <c r="E172" s="18">
        <v>34221.163504842232</v>
      </c>
      <c r="F172" s="18">
        <v>3174738.5494002234</v>
      </c>
      <c r="G172" s="18">
        <v>0</v>
      </c>
      <c r="H172" s="18">
        <v>1280.5831664283503</v>
      </c>
      <c r="I172" s="18">
        <f t="shared" si="8"/>
        <v>3176019.1325666518</v>
      </c>
      <c r="J172" s="15"/>
    </row>
    <row r="173" spans="1:10" x14ac:dyDescent="0.25">
      <c r="A173" s="3">
        <f t="shared" si="7"/>
        <v>45685</v>
      </c>
      <c r="B173" s="18">
        <v>1304355.3445041333</v>
      </c>
      <c r="C173" s="18">
        <v>760145.51358981745</v>
      </c>
      <c r="D173" s="18">
        <v>1143801.0408022625</v>
      </c>
      <c r="E173" s="18">
        <v>36124.668053136862</v>
      </c>
      <c r="F173" s="18">
        <v>3244426.5669493503</v>
      </c>
      <c r="G173" s="18">
        <v>0</v>
      </c>
      <c r="H173" s="18">
        <v>1642.5275074626798</v>
      </c>
      <c r="I173" s="18">
        <f t="shared" si="8"/>
        <v>3246069.0944568128</v>
      </c>
      <c r="J173" s="15"/>
    </row>
    <row r="174" spans="1:10" x14ac:dyDescent="0.25">
      <c r="A174" s="3">
        <f t="shared" si="7"/>
        <v>45716</v>
      </c>
      <c r="B174" s="18">
        <v>1096335.2875563907</v>
      </c>
      <c r="C174" s="18">
        <v>627830.068412742</v>
      </c>
      <c r="D174" s="18">
        <v>1133089.5313093793</v>
      </c>
      <c r="E174" s="18">
        <v>31974.955227394559</v>
      </c>
      <c r="F174" s="18">
        <v>2889229.8425059076</v>
      </c>
      <c r="G174" s="18">
        <v>0</v>
      </c>
      <c r="H174" s="18">
        <v>1439.8705384892585</v>
      </c>
      <c r="I174" s="18">
        <f t="shared" si="8"/>
        <v>2890669.7130443971</v>
      </c>
      <c r="J174" s="15"/>
    </row>
    <row r="175" spans="1:10" x14ac:dyDescent="0.25">
      <c r="A175" s="3">
        <f t="shared" si="7"/>
        <v>45746</v>
      </c>
      <c r="B175" s="18">
        <v>922372.67371766979</v>
      </c>
      <c r="C175" s="18">
        <v>629094.34187621216</v>
      </c>
      <c r="D175" s="18">
        <v>1205879.7326887723</v>
      </c>
      <c r="E175" s="18">
        <v>31869.744370777673</v>
      </c>
      <c r="F175" s="18">
        <v>2789216.4926534318</v>
      </c>
      <c r="G175" s="18">
        <v>0</v>
      </c>
      <c r="H175" s="18">
        <v>1386.3675470761671</v>
      </c>
      <c r="I175" s="18">
        <f t="shared" si="8"/>
        <v>2790602.860200508</v>
      </c>
      <c r="J175" s="15"/>
    </row>
    <row r="176" spans="1:10" x14ac:dyDescent="0.25">
      <c r="A176" s="3">
        <f t="shared" si="7"/>
        <v>45777</v>
      </c>
      <c r="B176" s="18">
        <v>974133.58727307839</v>
      </c>
      <c r="C176" s="18">
        <v>715969.64032384253</v>
      </c>
      <c r="D176" s="18">
        <v>1221488.866171811</v>
      </c>
      <c r="E176" s="18">
        <v>28158.050239201119</v>
      </c>
      <c r="F176" s="18">
        <v>2939750.1440079329</v>
      </c>
      <c r="G176" s="18">
        <v>0</v>
      </c>
      <c r="H176" s="18">
        <v>1729.3457903013093</v>
      </c>
      <c r="I176" s="18">
        <f t="shared" si="8"/>
        <v>2941479.4897982343</v>
      </c>
      <c r="J176" s="15"/>
    </row>
    <row r="177" spans="1:10" x14ac:dyDescent="0.25">
      <c r="A177" s="3">
        <f t="shared" si="7"/>
        <v>45807</v>
      </c>
      <c r="B177" s="18">
        <v>1265893.9840014067</v>
      </c>
      <c r="C177" s="18">
        <v>808658.77286770777</v>
      </c>
      <c r="D177" s="18">
        <v>1250933.3397714847</v>
      </c>
      <c r="E177" s="18">
        <v>30950.006425167587</v>
      </c>
      <c r="F177" s="18">
        <v>3356436.1030657669</v>
      </c>
      <c r="G177" s="18">
        <v>0</v>
      </c>
      <c r="H177" s="18">
        <v>1922.1536427998749</v>
      </c>
      <c r="I177" s="18">
        <f t="shared" si="8"/>
        <v>3358358.2567085666</v>
      </c>
      <c r="J177" s="15"/>
    </row>
    <row r="178" spans="1:10" x14ac:dyDescent="0.25">
      <c r="A178" s="3">
        <f t="shared" si="7"/>
        <v>45838</v>
      </c>
      <c r="B178" s="18">
        <v>1439467.154441034</v>
      </c>
      <c r="C178" s="18">
        <v>823850.03339586058</v>
      </c>
      <c r="D178" s="18">
        <v>1298333.6193619352</v>
      </c>
      <c r="E178" s="18">
        <v>32099.746492308121</v>
      </c>
      <c r="F178" s="18">
        <v>3593750.5536911376</v>
      </c>
      <c r="G178" s="18">
        <v>0</v>
      </c>
      <c r="H178" s="18">
        <v>1991.441002002965</v>
      </c>
      <c r="I178" s="18">
        <f t="shared" si="8"/>
        <v>3595741.9946931405</v>
      </c>
      <c r="J178" s="15"/>
    </row>
    <row r="179" spans="1:10" x14ac:dyDescent="0.25">
      <c r="A179" s="3">
        <f t="shared" si="7"/>
        <v>45868</v>
      </c>
      <c r="B179" s="18">
        <v>1564699.2865151218</v>
      </c>
      <c r="C179" s="18">
        <v>840394.79847144068</v>
      </c>
      <c r="D179" s="18">
        <v>1241395.8847957037</v>
      </c>
      <c r="E179" s="18">
        <v>30942.848583831914</v>
      </c>
      <c r="F179" s="18">
        <v>3677432.8183660982</v>
      </c>
      <c r="G179" s="18">
        <v>0</v>
      </c>
      <c r="H179" s="18">
        <v>2041.9994379787156</v>
      </c>
      <c r="I179" s="18">
        <f t="shared" si="8"/>
        <v>3679474.8178040767</v>
      </c>
      <c r="J179" s="15"/>
    </row>
    <row r="180" spans="1:10" x14ac:dyDescent="0.25">
      <c r="A180" s="3">
        <f t="shared" si="7"/>
        <v>45899</v>
      </c>
      <c r="B180" s="18">
        <v>1617444.5758430378</v>
      </c>
      <c r="C180" s="18">
        <v>858462.38735310524</v>
      </c>
      <c r="D180" s="18">
        <v>1276362.8505818632</v>
      </c>
      <c r="E180" s="18">
        <v>31904.10185694207</v>
      </c>
      <c r="F180" s="18">
        <v>3784173.9156349492</v>
      </c>
      <c r="G180" s="18">
        <v>0</v>
      </c>
      <c r="H180" s="18">
        <v>2025.8074994691917</v>
      </c>
      <c r="I180" s="18">
        <f t="shared" si="8"/>
        <v>3786199.7231344185</v>
      </c>
      <c r="J180" s="15"/>
    </row>
    <row r="181" spans="1:10" x14ac:dyDescent="0.25">
      <c r="A181" s="3">
        <f t="shared" si="7"/>
        <v>45930</v>
      </c>
      <c r="B181" s="18">
        <v>1381761.9668641903</v>
      </c>
      <c r="C181" s="18">
        <v>839093.00635209715</v>
      </c>
      <c r="D181" s="18">
        <v>1265118.0952959142</v>
      </c>
      <c r="E181" s="18">
        <v>32168.482141111632</v>
      </c>
      <c r="F181" s="18">
        <v>3518141.5506533133</v>
      </c>
      <c r="G181" s="18">
        <v>0</v>
      </c>
      <c r="H181" s="18">
        <v>1997.5389475990676</v>
      </c>
      <c r="I181" s="18">
        <f t="shared" si="8"/>
        <v>3520139.0896009123</v>
      </c>
      <c r="J181" s="15"/>
    </row>
    <row r="182" spans="1:10" x14ac:dyDescent="0.25">
      <c r="A182" s="3">
        <f t="shared" si="7"/>
        <v>45960</v>
      </c>
      <c r="B182" s="18">
        <v>1257323.0565777225</v>
      </c>
      <c r="C182" s="18">
        <v>780706.43229707156</v>
      </c>
      <c r="D182" s="18">
        <v>1152365.2276106696</v>
      </c>
      <c r="E182" s="18">
        <v>30653.11532062243</v>
      </c>
      <c r="F182" s="18">
        <v>3221047.8318060865</v>
      </c>
      <c r="G182" s="18">
        <v>0</v>
      </c>
      <c r="H182" s="18">
        <v>1887.5240757181698</v>
      </c>
      <c r="I182" s="18">
        <f t="shared" si="8"/>
        <v>3222935.3558818046</v>
      </c>
      <c r="J182" s="15"/>
    </row>
    <row r="183" spans="1:10" x14ac:dyDescent="0.25">
      <c r="A183" s="3">
        <f t="shared" si="7"/>
        <v>45991</v>
      </c>
      <c r="B183" s="18">
        <v>946476.94698242319</v>
      </c>
      <c r="C183" s="18">
        <v>620091.19253778865</v>
      </c>
      <c r="D183" s="18">
        <v>1365248.7998903978</v>
      </c>
      <c r="E183" s="18">
        <v>30192.695003683373</v>
      </c>
      <c r="F183" s="18">
        <v>2962009.6344142929</v>
      </c>
      <c r="G183" s="18">
        <v>0</v>
      </c>
      <c r="H183" s="18">
        <v>1588.9746023777723</v>
      </c>
      <c r="I183" s="18">
        <f t="shared" si="8"/>
        <v>2963598.6090166708</v>
      </c>
      <c r="J183" s="15"/>
    </row>
    <row r="184" spans="1:10" x14ac:dyDescent="0.25">
      <c r="A184" s="3">
        <f t="shared" si="7"/>
        <v>46022</v>
      </c>
      <c r="B184" s="18">
        <v>1261215.2817125479</v>
      </c>
      <c r="C184" s="18">
        <v>586751.02866444946</v>
      </c>
      <c r="D184" s="18">
        <v>1402894.670341457</v>
      </c>
      <c r="E184" s="18">
        <v>33509.283361598864</v>
      </c>
      <c r="F184" s="18">
        <v>3284370.2640800532</v>
      </c>
      <c r="G184" s="18">
        <v>0</v>
      </c>
      <c r="H184" s="18">
        <v>1281.4524894088663</v>
      </c>
      <c r="I184" s="18">
        <f t="shared" si="8"/>
        <v>3285651.7165694619</v>
      </c>
      <c r="J184" s="15"/>
    </row>
    <row r="187" spans="1:10" x14ac:dyDescent="0.25">
      <c r="A187" s="22" t="s">
        <v>0</v>
      </c>
      <c r="B187" s="22"/>
      <c r="C187" s="22"/>
      <c r="D187" s="22"/>
      <c r="E187" s="22"/>
      <c r="F187" s="22"/>
      <c r="G187" s="22"/>
      <c r="H187" s="22"/>
      <c r="I187" s="22"/>
    </row>
    <row r="188" spans="1:10" x14ac:dyDescent="0.25">
      <c r="A188" s="23" t="s">
        <v>1</v>
      </c>
      <c r="B188" s="23"/>
      <c r="C188" s="23"/>
      <c r="D188" s="23"/>
      <c r="E188" s="23"/>
      <c r="F188" s="23"/>
      <c r="G188" s="23"/>
      <c r="H188" s="23"/>
      <c r="I188" s="23"/>
    </row>
    <row r="189" spans="1:10" x14ac:dyDescent="0.25">
      <c r="A189" s="24" t="str">
        <f>A142</f>
        <v>FOR JANUARY 2023 THROUGH DECEMBER 2025</v>
      </c>
      <c r="B189" s="25"/>
      <c r="C189" s="25"/>
      <c r="D189" s="25"/>
      <c r="E189" s="25"/>
      <c r="F189" s="25"/>
      <c r="G189" s="25"/>
      <c r="H189" s="25"/>
      <c r="I189" s="25"/>
    </row>
    <row r="190" spans="1:10" x14ac:dyDescent="0.25">
      <c r="A190" s="21"/>
      <c r="B190" s="21"/>
      <c r="C190" s="21"/>
      <c r="D190" s="21"/>
      <c r="E190" s="21"/>
      <c r="F190" s="21"/>
      <c r="G190" s="21"/>
      <c r="H190" s="21"/>
      <c r="I190" s="21"/>
    </row>
    <row r="191" spans="1:10" x14ac:dyDescent="0.25">
      <c r="A191" s="7" t="s">
        <v>23</v>
      </c>
      <c r="B191" s="1" t="s">
        <v>26</v>
      </c>
    </row>
    <row r="192" spans="1:10" x14ac:dyDescent="0.25">
      <c r="B192" s="6" t="s">
        <v>25</v>
      </c>
    </row>
    <row r="193" spans="1:9" x14ac:dyDescent="0.25">
      <c r="A193" s="15"/>
      <c r="B193" s="15"/>
      <c r="C193" s="15"/>
      <c r="D193" s="15"/>
      <c r="E193" s="15"/>
      <c r="F193" s="15"/>
      <c r="G193" s="15"/>
      <c r="H193" s="15"/>
      <c r="I193" s="15"/>
    </row>
    <row r="194" spans="1:9" x14ac:dyDescent="0.25">
      <c r="A194" s="15"/>
      <c r="B194" s="16" t="s">
        <v>7</v>
      </c>
      <c r="C194" s="16" t="s">
        <v>8</v>
      </c>
      <c r="D194" s="16" t="s">
        <v>9</v>
      </c>
      <c r="E194" s="16" t="s">
        <v>10</v>
      </c>
      <c r="F194" s="16" t="s">
        <v>11</v>
      </c>
      <c r="G194" s="16" t="s">
        <v>12</v>
      </c>
      <c r="H194" s="16" t="s">
        <v>13</v>
      </c>
      <c r="I194" s="19" t="s">
        <v>14</v>
      </c>
    </row>
    <row r="195" spans="1:9" x14ac:dyDescent="0.25">
      <c r="A195" s="17">
        <f>A10</f>
        <v>44954</v>
      </c>
      <c r="B195" s="18">
        <v>1420789.1496494994</v>
      </c>
      <c r="C195" s="18">
        <v>818528.94948288938</v>
      </c>
      <c r="D195" s="18">
        <v>1007556.0455648183</v>
      </c>
      <c r="E195" s="18">
        <v>37806.026650093037</v>
      </c>
      <c r="F195" s="18">
        <v>3284680.1713473001</v>
      </c>
      <c r="G195" s="18">
        <v>0</v>
      </c>
      <c r="H195" s="18">
        <v>1817.476436589008</v>
      </c>
      <c r="I195" s="18">
        <f>H195+F195</f>
        <v>3286497.647783889</v>
      </c>
    </row>
    <row r="196" spans="1:9" x14ac:dyDescent="0.25">
      <c r="A196" s="17">
        <f t="shared" ref="A196:A230" si="9">A11</f>
        <v>44985</v>
      </c>
      <c r="B196" s="18">
        <v>1173810.2895992533</v>
      </c>
      <c r="C196" s="18">
        <v>664300.21000004979</v>
      </c>
      <c r="D196" s="18">
        <v>1077705.8740092879</v>
      </c>
      <c r="E196" s="18">
        <v>34291.878871792731</v>
      </c>
      <c r="F196" s="18">
        <v>2950108.252480384</v>
      </c>
      <c r="G196" s="18">
        <v>0</v>
      </c>
      <c r="H196" s="18">
        <v>1550.6542449864294</v>
      </c>
      <c r="I196" s="18">
        <f t="shared" ref="I196:I230" si="10">H196+F196</f>
        <v>2951658.9067253703</v>
      </c>
    </row>
    <row r="197" spans="1:9" x14ac:dyDescent="0.25">
      <c r="A197" s="17">
        <f t="shared" si="9"/>
        <v>45013</v>
      </c>
      <c r="B197" s="18">
        <v>883433.95756485686</v>
      </c>
      <c r="C197" s="18">
        <v>752654.25170131179</v>
      </c>
      <c r="D197" s="18">
        <v>1190413.9861821856</v>
      </c>
      <c r="E197" s="18">
        <v>33739.773539065573</v>
      </c>
      <c r="F197" s="18">
        <v>2860241.9689874197</v>
      </c>
      <c r="G197" s="18">
        <v>0</v>
      </c>
      <c r="H197" s="18">
        <v>1726.2608647548191</v>
      </c>
      <c r="I197" s="18">
        <f t="shared" si="10"/>
        <v>2861968.2298521744</v>
      </c>
    </row>
    <row r="198" spans="1:9" x14ac:dyDescent="0.25">
      <c r="A198" s="17">
        <f t="shared" si="9"/>
        <v>45044</v>
      </c>
      <c r="B198" s="18">
        <v>1000489.2384828511</v>
      </c>
      <c r="C198" s="18">
        <v>761371.0162829475</v>
      </c>
      <c r="D198" s="18">
        <v>1207098.2510374053</v>
      </c>
      <c r="E198" s="18">
        <v>31591.063683334964</v>
      </c>
      <c r="F198" s="18">
        <v>3000549.5694865389</v>
      </c>
      <c r="G198" s="18">
        <v>0</v>
      </c>
      <c r="H198" s="18">
        <v>1768.3039989911877</v>
      </c>
      <c r="I198" s="18">
        <f t="shared" si="10"/>
        <v>3002317.8734855303</v>
      </c>
    </row>
    <row r="199" spans="1:9" x14ac:dyDescent="0.25">
      <c r="A199" s="17">
        <f t="shared" si="9"/>
        <v>45074</v>
      </c>
      <c r="B199" s="18">
        <v>1419518.8386495861</v>
      </c>
      <c r="C199" s="18">
        <v>736548.37596305914</v>
      </c>
      <c r="D199" s="18">
        <v>1211400.2138077209</v>
      </c>
      <c r="E199" s="18">
        <v>34716.751481248626</v>
      </c>
      <c r="F199" s="18">
        <v>3402184.1799016148</v>
      </c>
      <c r="G199" s="18">
        <v>0</v>
      </c>
      <c r="H199" s="18">
        <v>1753.8505690756874</v>
      </c>
      <c r="I199" s="18">
        <f t="shared" si="10"/>
        <v>3403938.0304706907</v>
      </c>
    </row>
    <row r="200" spans="1:9" x14ac:dyDescent="0.25">
      <c r="A200" s="17">
        <f t="shared" si="9"/>
        <v>45105</v>
      </c>
      <c r="B200" s="18">
        <v>1534527.1998213828</v>
      </c>
      <c r="C200" s="18">
        <v>871860.88006743591</v>
      </c>
      <c r="D200" s="18">
        <v>1207157.401746223</v>
      </c>
      <c r="E200" s="18">
        <v>34767.235901571708</v>
      </c>
      <c r="F200" s="18">
        <v>3648312.7175366133</v>
      </c>
      <c r="G200" s="18">
        <v>0</v>
      </c>
      <c r="H200" s="18">
        <v>2131.0862388431001</v>
      </c>
      <c r="I200" s="18">
        <f t="shared" si="10"/>
        <v>3650443.8037754563</v>
      </c>
    </row>
    <row r="201" spans="1:9" x14ac:dyDescent="0.25">
      <c r="A201" s="17">
        <f t="shared" si="9"/>
        <v>45135</v>
      </c>
      <c r="B201" s="18">
        <v>1646324.5664120645</v>
      </c>
      <c r="C201" s="18">
        <v>887709.29878230975</v>
      </c>
      <c r="D201" s="18">
        <v>1175177.7899764362</v>
      </c>
      <c r="E201" s="18">
        <v>33711.653388124985</v>
      </c>
      <c r="F201" s="18">
        <v>3742923.3085589353</v>
      </c>
      <c r="G201" s="18">
        <v>0</v>
      </c>
      <c r="H201" s="18">
        <v>2166.562981912854</v>
      </c>
      <c r="I201" s="18">
        <f t="shared" si="10"/>
        <v>3745089.8715408482</v>
      </c>
    </row>
    <row r="202" spans="1:9" x14ac:dyDescent="0.25">
      <c r="A202" s="17">
        <f t="shared" si="9"/>
        <v>45166</v>
      </c>
      <c r="B202" s="18">
        <v>1719691.1391844132</v>
      </c>
      <c r="C202" s="18">
        <v>905113.78680915211</v>
      </c>
      <c r="D202" s="18">
        <v>1198812.81161696</v>
      </c>
      <c r="E202" s="18">
        <v>34574.578139546633</v>
      </c>
      <c r="F202" s="18">
        <v>3858192.3157500722</v>
      </c>
      <c r="G202" s="18">
        <v>0</v>
      </c>
      <c r="H202" s="18">
        <v>2170.3651652924386</v>
      </c>
      <c r="I202" s="18">
        <f t="shared" si="10"/>
        <v>3860362.6809153645</v>
      </c>
    </row>
    <row r="203" spans="1:9" x14ac:dyDescent="0.25">
      <c r="A203" s="17">
        <f t="shared" si="9"/>
        <v>45197</v>
      </c>
      <c r="B203" s="18">
        <v>1464407.2897961328</v>
      </c>
      <c r="C203" s="18">
        <v>894944.62528568599</v>
      </c>
      <c r="D203" s="18">
        <v>1186037.3419813865</v>
      </c>
      <c r="E203" s="18">
        <v>34861.050479327147</v>
      </c>
      <c r="F203" s="18">
        <v>3580250.3075425327</v>
      </c>
      <c r="G203" s="18">
        <v>0</v>
      </c>
      <c r="H203" s="18">
        <v>2137.1848432018678</v>
      </c>
      <c r="I203" s="18">
        <f t="shared" si="10"/>
        <v>3582387.4923857343</v>
      </c>
    </row>
    <row r="204" spans="1:9" x14ac:dyDescent="0.25">
      <c r="A204" s="17">
        <f t="shared" si="9"/>
        <v>45227</v>
      </c>
      <c r="B204" s="18">
        <v>1325739.4480845232</v>
      </c>
      <c r="C204" s="18">
        <v>831020.00383159716</v>
      </c>
      <c r="D204" s="18">
        <v>1114138.4361854878</v>
      </c>
      <c r="E204" s="18">
        <v>33228.51886031215</v>
      </c>
      <c r="F204" s="18">
        <v>3304126.4069619202</v>
      </c>
      <c r="G204" s="18">
        <v>0</v>
      </c>
      <c r="H204" s="18">
        <v>2017.604546762163</v>
      </c>
      <c r="I204" s="18">
        <f t="shared" si="10"/>
        <v>3306144.0115086823</v>
      </c>
    </row>
    <row r="205" spans="1:9" x14ac:dyDescent="0.25">
      <c r="A205" s="17">
        <f t="shared" si="9"/>
        <v>45258</v>
      </c>
      <c r="B205" s="18">
        <v>929072.84637658752</v>
      </c>
      <c r="C205" s="18">
        <v>792926.82056529156</v>
      </c>
      <c r="D205" s="18">
        <v>1262399.6286745442</v>
      </c>
      <c r="E205" s="18">
        <v>33268.649165224466</v>
      </c>
      <c r="F205" s="18">
        <v>3017667.9447816475</v>
      </c>
      <c r="G205" s="18">
        <v>0</v>
      </c>
      <c r="H205" s="18">
        <v>1986.6093452518037</v>
      </c>
      <c r="I205" s="18">
        <f t="shared" si="10"/>
        <v>3019654.5541268992</v>
      </c>
    </row>
    <row r="206" spans="1:9" x14ac:dyDescent="0.25">
      <c r="A206" s="17">
        <f t="shared" si="9"/>
        <v>45288</v>
      </c>
      <c r="B206" s="18">
        <v>1349977.3283837677</v>
      </c>
      <c r="C206" s="18">
        <v>624688.95627963054</v>
      </c>
      <c r="D206" s="18">
        <v>1313859.4868745962</v>
      </c>
      <c r="E206" s="18">
        <v>36605.293685687553</v>
      </c>
      <c r="F206" s="18">
        <v>3325131.0652236822</v>
      </c>
      <c r="G206" s="18">
        <v>0</v>
      </c>
      <c r="H206" s="18">
        <v>1377.3494352415826</v>
      </c>
      <c r="I206" s="18">
        <f t="shared" si="10"/>
        <v>3326508.4146589236</v>
      </c>
    </row>
    <row r="207" spans="1:9" x14ac:dyDescent="0.25">
      <c r="A207" s="17">
        <f t="shared" si="9"/>
        <v>45319</v>
      </c>
      <c r="B207" s="18">
        <v>1418235.2679272844</v>
      </c>
      <c r="C207" s="18">
        <v>820691.13071337435</v>
      </c>
      <c r="D207" s="18">
        <v>1047881.1783812261</v>
      </c>
      <c r="E207" s="18">
        <v>37762.517994100039</v>
      </c>
      <c r="F207" s="18">
        <v>3324570.095015985</v>
      </c>
      <c r="G207" s="18">
        <v>0</v>
      </c>
      <c r="H207" s="18">
        <v>1812.777618842588</v>
      </c>
      <c r="I207" s="18">
        <f t="shared" si="10"/>
        <v>3326382.8726348276</v>
      </c>
    </row>
    <row r="208" spans="1:9" x14ac:dyDescent="0.25">
      <c r="A208" s="17">
        <f t="shared" si="9"/>
        <v>45350</v>
      </c>
      <c r="B208" s="18">
        <v>1179343.3689022642</v>
      </c>
      <c r="C208" s="18">
        <v>665647.64645462192</v>
      </c>
      <c r="D208" s="18">
        <v>1111770.6246641502</v>
      </c>
      <c r="E208" s="18">
        <v>34234.016898867245</v>
      </c>
      <c r="F208" s="18">
        <v>2990995.6569199036</v>
      </c>
      <c r="G208" s="18">
        <v>0</v>
      </c>
      <c r="H208" s="18">
        <v>1545.2428749877677</v>
      </c>
      <c r="I208" s="18">
        <f t="shared" si="10"/>
        <v>2992540.8997948915</v>
      </c>
    </row>
    <row r="209" spans="1:9" x14ac:dyDescent="0.25">
      <c r="A209" s="17">
        <f t="shared" si="9"/>
        <v>45379</v>
      </c>
      <c r="B209" s="18">
        <v>993316.5202896666</v>
      </c>
      <c r="C209" s="18">
        <v>670386.35986229684</v>
      </c>
      <c r="D209" s="18">
        <v>1204060.6650490838</v>
      </c>
      <c r="E209" s="18">
        <v>34437.374000163698</v>
      </c>
      <c r="F209" s="18">
        <v>2902200.9192012111</v>
      </c>
      <c r="G209" s="18">
        <v>0</v>
      </c>
      <c r="H209" s="18">
        <v>1486.3543402303185</v>
      </c>
      <c r="I209" s="18">
        <f t="shared" si="10"/>
        <v>2903687.2735414412</v>
      </c>
    </row>
    <row r="210" spans="1:9" x14ac:dyDescent="0.25">
      <c r="A210" s="17">
        <f t="shared" si="9"/>
        <v>45410</v>
      </c>
      <c r="B210" s="18">
        <v>1041994.5274905094</v>
      </c>
      <c r="C210" s="18">
        <v>764282.19599585759</v>
      </c>
      <c r="D210" s="18">
        <v>1215499.5615666704</v>
      </c>
      <c r="E210" s="18">
        <v>30208.876845811112</v>
      </c>
      <c r="F210" s="18">
        <v>3051985.1618988486</v>
      </c>
      <c r="G210" s="18">
        <v>0</v>
      </c>
      <c r="H210" s="18">
        <v>1844.7165459503792</v>
      </c>
      <c r="I210" s="18">
        <f t="shared" si="10"/>
        <v>3053829.8784447988</v>
      </c>
    </row>
    <row r="211" spans="1:9" x14ac:dyDescent="0.25">
      <c r="A211" s="17">
        <f t="shared" si="9"/>
        <v>45440</v>
      </c>
      <c r="B211" s="18">
        <v>1354386.4726856726</v>
      </c>
      <c r="C211" s="18">
        <v>858790.64824814757</v>
      </c>
      <c r="D211" s="18">
        <v>1208038.9684720761</v>
      </c>
      <c r="E211" s="18">
        <v>33213.92034512938</v>
      </c>
      <c r="F211" s="18">
        <v>3454430.0097510256</v>
      </c>
      <c r="G211" s="18">
        <v>0</v>
      </c>
      <c r="H211" s="18">
        <v>2060.019342543249</v>
      </c>
      <c r="I211" s="18">
        <f t="shared" si="10"/>
        <v>3456490.0290935687</v>
      </c>
    </row>
    <row r="212" spans="1:9" x14ac:dyDescent="0.25">
      <c r="A212" s="17">
        <f t="shared" si="9"/>
        <v>45471</v>
      </c>
      <c r="B212" s="18">
        <v>1535845.6756113032</v>
      </c>
      <c r="C212" s="18">
        <v>881441.40363093221</v>
      </c>
      <c r="D212" s="18">
        <v>1263237.6390888607</v>
      </c>
      <c r="E212" s="18">
        <v>34423.199731750843</v>
      </c>
      <c r="F212" s="18">
        <v>3714947.9180628466</v>
      </c>
      <c r="G212" s="18">
        <v>0</v>
      </c>
      <c r="H212" s="18">
        <v>2129.8541469945653</v>
      </c>
      <c r="I212" s="18">
        <f t="shared" si="10"/>
        <v>3717077.7722098413</v>
      </c>
    </row>
    <row r="213" spans="1:9" x14ac:dyDescent="0.25">
      <c r="A213" s="17">
        <f t="shared" si="9"/>
        <v>45501</v>
      </c>
      <c r="B213" s="18">
        <v>1662737.1891816896</v>
      </c>
      <c r="C213" s="18">
        <v>882981.10008824349</v>
      </c>
      <c r="D213" s="18">
        <v>1221789.6625077168</v>
      </c>
      <c r="E213" s="18">
        <v>33402.928903511536</v>
      </c>
      <c r="F213" s="18">
        <v>3800910.8806811613</v>
      </c>
      <c r="G213" s="18">
        <v>0</v>
      </c>
      <c r="H213" s="18">
        <v>2161.5571299954936</v>
      </c>
      <c r="I213" s="18">
        <f t="shared" si="10"/>
        <v>3803072.4378111567</v>
      </c>
    </row>
    <row r="214" spans="1:9" x14ac:dyDescent="0.25">
      <c r="A214" s="17">
        <f t="shared" si="9"/>
        <v>45532</v>
      </c>
      <c r="B214" s="18">
        <v>1725426.4645368811</v>
      </c>
      <c r="C214" s="18">
        <v>911158.14314565144</v>
      </c>
      <c r="D214" s="18">
        <v>1224665.7449559965</v>
      </c>
      <c r="E214" s="18">
        <v>34303.967604401063</v>
      </c>
      <c r="F214" s="18">
        <v>3895554.3202429297</v>
      </c>
      <c r="G214" s="18">
        <v>0</v>
      </c>
      <c r="H214" s="18">
        <v>2168.0714412257375</v>
      </c>
      <c r="I214" s="18">
        <f t="shared" si="10"/>
        <v>3897722.3916841554</v>
      </c>
    </row>
    <row r="215" spans="1:9" x14ac:dyDescent="0.25">
      <c r="A215" s="17">
        <f t="shared" si="9"/>
        <v>45563</v>
      </c>
      <c r="B215" s="18">
        <v>1471595.8037209688</v>
      </c>
      <c r="C215" s="18">
        <v>899902.56659000169</v>
      </c>
      <c r="D215" s="18">
        <v>1189987.2639497481</v>
      </c>
      <c r="E215" s="18">
        <v>34556.207954224192</v>
      </c>
      <c r="F215" s="18">
        <v>3596041.8422149429</v>
      </c>
      <c r="G215" s="18">
        <v>0</v>
      </c>
      <c r="H215" s="18">
        <v>2135.8407426267736</v>
      </c>
      <c r="I215" s="18">
        <f t="shared" si="10"/>
        <v>3598177.6829575696</v>
      </c>
    </row>
    <row r="216" spans="1:9" x14ac:dyDescent="0.25">
      <c r="A216" s="17">
        <f t="shared" si="9"/>
        <v>45593</v>
      </c>
      <c r="B216" s="18">
        <v>1339103.4344280756</v>
      </c>
      <c r="C216" s="18">
        <v>829907.0016443386</v>
      </c>
      <c r="D216" s="18">
        <v>1087393.8624510933</v>
      </c>
      <c r="E216" s="18">
        <v>32932.381129607238</v>
      </c>
      <c r="F216" s="18">
        <v>3289336.6796531151</v>
      </c>
      <c r="G216" s="18">
        <v>0</v>
      </c>
      <c r="H216" s="18">
        <v>2017.108526292069</v>
      </c>
      <c r="I216" s="18">
        <f t="shared" si="10"/>
        <v>3291353.7881794074</v>
      </c>
    </row>
    <row r="217" spans="1:9" x14ac:dyDescent="0.25">
      <c r="A217" s="17">
        <f t="shared" si="9"/>
        <v>45624</v>
      </c>
      <c r="B217" s="18">
        <v>1029898.7013607384</v>
      </c>
      <c r="C217" s="18">
        <v>663266.65856503241</v>
      </c>
      <c r="D217" s="18">
        <v>1264379.238772593</v>
      </c>
      <c r="E217" s="18">
        <v>32635.387030006499</v>
      </c>
      <c r="F217" s="18">
        <v>2990179.9857283705</v>
      </c>
      <c r="G217" s="18">
        <v>0</v>
      </c>
      <c r="H217" s="18">
        <v>1693.8616422730374</v>
      </c>
      <c r="I217" s="18">
        <f t="shared" si="10"/>
        <v>2991873.8473706436</v>
      </c>
    </row>
    <row r="218" spans="1:9" x14ac:dyDescent="0.25">
      <c r="A218" s="17">
        <f t="shared" si="9"/>
        <v>45654</v>
      </c>
      <c r="B218" s="18">
        <v>1351034.7932906298</v>
      </c>
      <c r="C218" s="18">
        <v>633983.38516348822</v>
      </c>
      <c r="D218" s="18">
        <v>1316641.56930249</v>
      </c>
      <c r="E218" s="18">
        <v>36422.902283720403</v>
      </c>
      <c r="F218" s="18">
        <v>3338082.650040328</v>
      </c>
      <c r="G218" s="18">
        <v>0</v>
      </c>
      <c r="H218" s="18">
        <v>1373.5754481142299</v>
      </c>
      <c r="I218" s="18">
        <f t="shared" si="10"/>
        <v>3339456.2254884425</v>
      </c>
    </row>
    <row r="219" spans="1:9" x14ac:dyDescent="0.25">
      <c r="A219" s="17">
        <f t="shared" si="9"/>
        <v>45685</v>
      </c>
      <c r="B219" s="18">
        <v>1398706.6560823019</v>
      </c>
      <c r="C219" s="18">
        <v>812254.46157863585</v>
      </c>
      <c r="D219" s="18">
        <v>1161853.5201051736</v>
      </c>
      <c r="E219" s="18">
        <v>38340.501476933183</v>
      </c>
      <c r="F219" s="18">
        <v>3411155.139243044</v>
      </c>
      <c r="G219" s="18">
        <v>0</v>
      </c>
      <c r="H219" s="18">
        <v>1761.8031505095785</v>
      </c>
      <c r="I219" s="18">
        <f t="shared" si="10"/>
        <v>3412916.9423935534</v>
      </c>
    </row>
    <row r="220" spans="1:9" x14ac:dyDescent="0.25">
      <c r="A220" s="17">
        <f t="shared" si="9"/>
        <v>45716</v>
      </c>
      <c r="B220" s="18">
        <v>1178078.37106676</v>
      </c>
      <c r="C220" s="18">
        <v>672260.43230484764</v>
      </c>
      <c r="D220" s="18">
        <v>1153360.8034699578</v>
      </c>
      <c r="E220" s="18">
        <v>34006.656848434701</v>
      </c>
      <c r="F220" s="18">
        <v>3037706.2636899995</v>
      </c>
      <c r="G220" s="18">
        <v>0</v>
      </c>
      <c r="H220" s="18">
        <v>1544.4298129015885</v>
      </c>
      <c r="I220" s="18">
        <f t="shared" si="10"/>
        <v>3039250.6935029011</v>
      </c>
    </row>
    <row r="221" spans="1:9" x14ac:dyDescent="0.25">
      <c r="A221" s="17">
        <f t="shared" si="9"/>
        <v>45746</v>
      </c>
      <c r="B221" s="18">
        <v>993330.53577402548</v>
      </c>
      <c r="C221" s="18">
        <v>675099.50052099954</v>
      </c>
      <c r="D221" s="18">
        <v>1230159.7847564039</v>
      </c>
      <c r="E221" s="18">
        <v>33969.499061542541</v>
      </c>
      <c r="F221" s="18">
        <v>2932559.3201129716</v>
      </c>
      <c r="G221" s="18">
        <v>0</v>
      </c>
      <c r="H221" s="18">
        <v>1487.0415874959249</v>
      </c>
      <c r="I221" s="18">
        <f t="shared" si="10"/>
        <v>2934046.3617004673</v>
      </c>
    </row>
    <row r="222" spans="1:9" x14ac:dyDescent="0.25">
      <c r="A222" s="17">
        <f t="shared" si="9"/>
        <v>45777</v>
      </c>
      <c r="B222" s="18">
        <v>1048207.5748642132</v>
      </c>
      <c r="C222" s="18">
        <v>767693.79878437228</v>
      </c>
      <c r="D222" s="18">
        <v>1245054.7801495956</v>
      </c>
      <c r="E222" s="18">
        <v>29988.487338156341</v>
      </c>
      <c r="F222" s="18">
        <v>3090944.6411363371</v>
      </c>
      <c r="G222" s="18">
        <v>0</v>
      </c>
      <c r="H222" s="18">
        <v>1854.9259283820854</v>
      </c>
      <c r="I222" s="18">
        <f t="shared" si="10"/>
        <v>3092799.5670647193</v>
      </c>
    </row>
    <row r="223" spans="1:9" x14ac:dyDescent="0.25">
      <c r="A223" s="17">
        <f t="shared" si="9"/>
        <v>45807</v>
      </c>
      <c r="B223" s="18">
        <v>1358990.069064731</v>
      </c>
      <c r="C223" s="18">
        <v>865065.31441508245</v>
      </c>
      <c r="D223" s="18">
        <v>1272105.9553840267</v>
      </c>
      <c r="E223" s="18">
        <v>32885.38229960201</v>
      </c>
      <c r="F223" s="18">
        <v>3529046.7211634424</v>
      </c>
      <c r="G223" s="18">
        <v>0</v>
      </c>
      <c r="H223" s="18">
        <v>2061.7349348867615</v>
      </c>
      <c r="I223" s="18">
        <f t="shared" si="10"/>
        <v>3531108.4560983293</v>
      </c>
    </row>
    <row r="224" spans="1:9" x14ac:dyDescent="0.25">
      <c r="A224" s="17">
        <f t="shared" si="9"/>
        <v>45838</v>
      </c>
      <c r="B224" s="18">
        <v>1544307.5336195088</v>
      </c>
      <c r="C224" s="18">
        <v>880734.16460754932</v>
      </c>
      <c r="D224" s="18">
        <v>1319436.5322391191</v>
      </c>
      <c r="E224" s="18">
        <v>34084.49291961448</v>
      </c>
      <c r="F224" s="18">
        <v>3778562.7233857918</v>
      </c>
      <c r="G224" s="18">
        <v>0</v>
      </c>
      <c r="H224" s="18">
        <v>2136.0537436615768</v>
      </c>
      <c r="I224" s="18">
        <f t="shared" si="10"/>
        <v>3780698.7771294531</v>
      </c>
    </row>
    <row r="225" spans="1:9" x14ac:dyDescent="0.25">
      <c r="A225" s="17">
        <f t="shared" si="9"/>
        <v>45868</v>
      </c>
      <c r="B225" s="18">
        <v>1676506.8105948856</v>
      </c>
      <c r="C225" s="18">
        <v>897268.54367410031</v>
      </c>
      <c r="D225" s="18">
        <v>1259954.639444255</v>
      </c>
      <c r="E225" s="18">
        <v>32813.906325155178</v>
      </c>
      <c r="F225" s="18">
        <v>3866543.9000383965</v>
      </c>
      <c r="G225" s="18">
        <v>0</v>
      </c>
      <c r="H225" s="18">
        <v>2190.2835884478677</v>
      </c>
      <c r="I225" s="18">
        <f t="shared" si="10"/>
        <v>3868734.1836268445</v>
      </c>
    </row>
    <row r="226" spans="1:9" x14ac:dyDescent="0.25">
      <c r="A226" s="17">
        <f t="shared" si="9"/>
        <v>45899</v>
      </c>
      <c r="B226" s="18">
        <v>1732986.9740910891</v>
      </c>
      <c r="C226" s="18">
        <v>916540.81938964617</v>
      </c>
      <c r="D226" s="18">
        <v>1295418.8638876439</v>
      </c>
      <c r="E226" s="18">
        <v>33832.618997098281</v>
      </c>
      <c r="F226" s="18">
        <v>3978779.2763654771</v>
      </c>
      <c r="G226" s="18">
        <v>0</v>
      </c>
      <c r="H226" s="18">
        <v>2172.9158377409076</v>
      </c>
      <c r="I226" s="18">
        <f t="shared" si="10"/>
        <v>3980952.1922032181</v>
      </c>
    </row>
    <row r="227" spans="1:9" x14ac:dyDescent="0.25">
      <c r="A227" s="17">
        <f t="shared" si="9"/>
        <v>45930</v>
      </c>
      <c r="B227" s="18">
        <v>1482324.3772266794</v>
      </c>
      <c r="C227" s="18">
        <v>896984.14579941321</v>
      </c>
      <c r="D227" s="18">
        <v>1285615.9593114301</v>
      </c>
      <c r="E227" s="18">
        <v>34155.747152497912</v>
      </c>
      <c r="F227" s="18">
        <v>3699080.2294900203</v>
      </c>
      <c r="G227" s="18">
        <v>0</v>
      </c>
      <c r="H227" s="18">
        <v>2142.5945046010665</v>
      </c>
      <c r="I227" s="18">
        <f t="shared" si="10"/>
        <v>3701222.8239946212</v>
      </c>
    </row>
    <row r="228" spans="1:9" x14ac:dyDescent="0.25">
      <c r="A228" s="17">
        <f t="shared" si="9"/>
        <v>45960</v>
      </c>
      <c r="B228" s="18">
        <v>1348730.4748296996</v>
      </c>
      <c r="C228" s="18">
        <v>834508.37173184555</v>
      </c>
      <c r="D228" s="18">
        <v>1170950.6908491591</v>
      </c>
      <c r="E228" s="18">
        <v>32544.388398829491</v>
      </c>
      <c r="F228" s="18">
        <v>3386733.9258095338</v>
      </c>
      <c r="G228" s="18">
        <v>0</v>
      </c>
      <c r="H228" s="18">
        <v>2024.5906678299632</v>
      </c>
      <c r="I228" s="18">
        <f t="shared" si="10"/>
        <v>3388758.5164773636</v>
      </c>
    </row>
    <row r="229" spans="1:9" x14ac:dyDescent="0.25">
      <c r="A229" s="17">
        <f t="shared" si="9"/>
        <v>45991</v>
      </c>
      <c r="B229" s="18">
        <v>1020785.0678763184</v>
      </c>
      <c r="C229" s="18">
        <v>666414.56494346855</v>
      </c>
      <c r="D229" s="18">
        <v>1394781.7064944583</v>
      </c>
      <c r="E229" s="18">
        <v>32229.187147991419</v>
      </c>
      <c r="F229" s="18">
        <v>3114210.5264622364</v>
      </c>
      <c r="G229" s="18">
        <v>0</v>
      </c>
      <c r="H229" s="18">
        <v>1704.3613868442146</v>
      </c>
      <c r="I229" s="18">
        <f t="shared" si="10"/>
        <v>3115914.8878490808</v>
      </c>
    </row>
    <row r="230" spans="1:9" x14ac:dyDescent="0.25">
      <c r="A230" s="17">
        <f t="shared" si="9"/>
        <v>46022</v>
      </c>
      <c r="B230" s="18">
        <v>1357703.3509489819</v>
      </c>
      <c r="C230" s="18">
        <v>629410.77670478926</v>
      </c>
      <c r="D230" s="18">
        <v>1430575.89203025</v>
      </c>
      <c r="E230" s="18">
        <v>35702.942452149415</v>
      </c>
      <c r="F230" s="18">
        <v>3453392.9621361713</v>
      </c>
      <c r="G230" s="18">
        <v>0</v>
      </c>
      <c r="H230" s="18">
        <v>1374.507898839667</v>
      </c>
      <c r="I230" s="18">
        <f t="shared" si="10"/>
        <v>3454767.4700350109</v>
      </c>
    </row>
    <row r="231" spans="1:9" x14ac:dyDescent="0.25">
      <c r="A231" s="3"/>
      <c r="B231" s="11"/>
      <c r="C231" s="11"/>
      <c r="D231" s="11"/>
      <c r="E231" s="11"/>
      <c r="F231" s="11"/>
      <c r="G231" s="11"/>
      <c r="H231" s="11"/>
      <c r="I231" s="11"/>
    </row>
    <row r="232" spans="1:9" x14ac:dyDescent="0.25">
      <c r="A232" s="8"/>
    </row>
    <row r="233" spans="1:9" x14ac:dyDescent="0.25">
      <c r="A233" s="22" t="s">
        <v>0</v>
      </c>
      <c r="B233" s="22"/>
      <c r="C233" s="22"/>
      <c r="D233" s="22"/>
      <c r="E233" s="22"/>
      <c r="F233" s="22"/>
      <c r="G233" s="22"/>
      <c r="H233" s="22"/>
      <c r="I233" s="22"/>
    </row>
    <row r="234" spans="1:9" x14ac:dyDescent="0.25">
      <c r="A234" s="23" t="s">
        <v>1</v>
      </c>
      <c r="B234" s="23"/>
      <c r="C234" s="23"/>
      <c r="D234" s="23"/>
      <c r="E234" s="23"/>
      <c r="F234" s="23"/>
      <c r="G234" s="23"/>
      <c r="H234" s="23"/>
      <c r="I234" s="23"/>
    </row>
    <row r="235" spans="1:9" x14ac:dyDescent="0.25">
      <c r="A235" s="24" t="str">
        <f>A189</f>
        <v>FOR JANUARY 2023 THROUGH DECEMBER 2025</v>
      </c>
      <c r="B235" s="25"/>
      <c r="C235" s="25"/>
      <c r="D235" s="25"/>
      <c r="E235" s="25"/>
      <c r="F235" s="25"/>
      <c r="G235" s="25"/>
      <c r="H235" s="25"/>
      <c r="I235" s="25"/>
    </row>
    <row r="236" spans="1:9" x14ac:dyDescent="0.25">
      <c r="A236" s="21"/>
      <c r="B236" s="21"/>
      <c r="C236" s="21"/>
      <c r="D236" s="21"/>
      <c r="E236" s="21"/>
      <c r="F236" s="21"/>
      <c r="G236" s="21"/>
      <c r="H236" s="21"/>
      <c r="I236" s="21"/>
    </row>
    <row r="237" spans="1:9" x14ac:dyDescent="0.25">
      <c r="A237" s="7" t="s">
        <v>27</v>
      </c>
      <c r="B237" s="1" t="s">
        <v>28</v>
      </c>
    </row>
    <row r="239" spans="1:9" x14ac:dyDescent="0.25">
      <c r="B239" s="9" t="s">
        <v>7</v>
      </c>
      <c r="C239" s="9" t="s">
        <v>8</v>
      </c>
      <c r="D239" s="9" t="s">
        <v>9</v>
      </c>
      <c r="E239" s="9" t="s">
        <v>10</v>
      </c>
      <c r="F239" s="9" t="s">
        <v>12</v>
      </c>
      <c r="G239" s="9" t="s">
        <v>13</v>
      </c>
    </row>
    <row r="240" spans="1:9" x14ac:dyDescent="0.25">
      <c r="A240" s="17">
        <f>A10</f>
        <v>44954</v>
      </c>
      <c r="B240" s="18">
        <v>1332043.1441930921</v>
      </c>
      <c r="C240" s="18">
        <v>770035.09128078527</v>
      </c>
      <c r="D240" s="18">
        <v>1058907.1121650762</v>
      </c>
      <c r="E240" s="18">
        <v>36478.402901932604</v>
      </c>
      <c r="F240" s="18">
        <v>0</v>
      </c>
      <c r="G240" s="18">
        <v>1701.2526656503583</v>
      </c>
    </row>
    <row r="241" spans="1:7" x14ac:dyDescent="0.25">
      <c r="A241" s="17">
        <f t="shared" ref="A241:A275" si="11">A11</f>
        <v>44985</v>
      </c>
      <c r="B241" s="18">
        <v>1104993.148724698</v>
      </c>
      <c r="C241" s="18">
        <v>650475.27465347748</v>
      </c>
      <c r="D241" s="18">
        <v>1092898.187142873</v>
      </c>
      <c r="E241" s="18">
        <v>33497.901397947018</v>
      </c>
      <c r="F241" s="18">
        <v>0</v>
      </c>
      <c r="G241" s="18">
        <v>1512.5783512098005</v>
      </c>
    </row>
    <row r="242" spans="1:7" x14ac:dyDescent="0.25">
      <c r="A242" s="17">
        <f t="shared" si="11"/>
        <v>45013</v>
      </c>
      <c r="B242" s="18">
        <v>920355.71579505608</v>
      </c>
      <c r="C242" s="18">
        <v>743486.99106192205</v>
      </c>
      <c r="D242" s="18">
        <v>1173873.0104351512</v>
      </c>
      <c r="E242" s="18">
        <v>32704.091379650748</v>
      </c>
      <c r="F242" s="18">
        <v>0</v>
      </c>
      <c r="G242" s="18">
        <v>1711.0614386345169</v>
      </c>
    </row>
    <row r="243" spans="1:7" x14ac:dyDescent="0.25">
      <c r="A243" s="17">
        <f t="shared" si="11"/>
        <v>45044</v>
      </c>
      <c r="B243" s="18">
        <v>1047423.6272346779</v>
      </c>
      <c r="C243" s="18">
        <v>763545.7684875069</v>
      </c>
      <c r="D243" s="18">
        <v>1194116.8653762389</v>
      </c>
      <c r="E243" s="18">
        <v>30883.766282095941</v>
      </c>
      <c r="F243" s="18">
        <v>0</v>
      </c>
      <c r="G243" s="18">
        <v>1775.3948022614495</v>
      </c>
    </row>
    <row r="244" spans="1:7" x14ac:dyDescent="0.25">
      <c r="A244" s="17">
        <f t="shared" si="11"/>
        <v>45074</v>
      </c>
      <c r="B244" s="18">
        <v>1339204.131698584</v>
      </c>
      <c r="C244" s="18">
        <v>837725.66942549427</v>
      </c>
      <c r="D244" s="18">
        <v>1193058.1563857177</v>
      </c>
      <c r="E244" s="18">
        <v>33359.178415556824</v>
      </c>
      <c r="F244" s="18">
        <v>0</v>
      </c>
      <c r="G244" s="18">
        <v>1986.0986367297555</v>
      </c>
    </row>
    <row r="245" spans="1:7" x14ac:dyDescent="0.25">
      <c r="A245" s="17">
        <f t="shared" si="11"/>
        <v>45105</v>
      </c>
      <c r="B245" s="18">
        <v>1444321.6607693625</v>
      </c>
      <c r="C245" s="18">
        <v>856191.98217768664</v>
      </c>
      <c r="D245" s="18">
        <v>1198868.1836646663</v>
      </c>
      <c r="E245" s="18">
        <v>35179.696213294039</v>
      </c>
      <c r="F245" s="18">
        <v>0</v>
      </c>
      <c r="G245" s="18">
        <v>2084.1613917860764</v>
      </c>
    </row>
    <row r="246" spans="1:7" x14ac:dyDescent="0.25">
      <c r="A246" s="17">
        <f t="shared" si="11"/>
        <v>45135</v>
      </c>
      <c r="B246" s="18">
        <v>1567600.9070129448</v>
      </c>
      <c r="C246" s="18">
        <v>863945.8428338723</v>
      </c>
      <c r="D246" s="18">
        <v>1171485.0761309762</v>
      </c>
      <c r="E246" s="18">
        <v>34958.700479560874</v>
      </c>
      <c r="F246" s="18">
        <v>0</v>
      </c>
      <c r="G246" s="18">
        <v>2092.6246482481492</v>
      </c>
    </row>
    <row r="247" spans="1:7" x14ac:dyDescent="0.25">
      <c r="A247" s="17">
        <f t="shared" si="11"/>
        <v>45166</v>
      </c>
      <c r="B247" s="18">
        <v>1608987.028671301</v>
      </c>
      <c r="C247" s="18">
        <v>891471.03697934805</v>
      </c>
      <c r="D247" s="18">
        <v>1194274.9604437002</v>
      </c>
      <c r="E247" s="18">
        <v>36386.008317186876</v>
      </c>
      <c r="F247" s="18">
        <v>0</v>
      </c>
      <c r="G247" s="18">
        <v>2125.6614651522459</v>
      </c>
    </row>
    <row r="248" spans="1:7" x14ac:dyDescent="0.25">
      <c r="A248" s="17">
        <f t="shared" si="11"/>
        <v>45197</v>
      </c>
      <c r="B248" s="18">
        <v>1440059.41647409</v>
      </c>
      <c r="C248" s="18">
        <v>879226.49540871417</v>
      </c>
      <c r="D248" s="18">
        <v>1175016.158597965</v>
      </c>
      <c r="E248" s="18">
        <v>35611.862935434299</v>
      </c>
      <c r="F248" s="18">
        <v>0</v>
      </c>
      <c r="G248" s="18">
        <v>2089.7634339754286</v>
      </c>
    </row>
    <row r="249" spans="1:7" x14ac:dyDescent="0.25">
      <c r="A249" s="17">
        <f t="shared" si="11"/>
        <v>45227</v>
      </c>
      <c r="B249" s="18">
        <v>1236454.7518762033</v>
      </c>
      <c r="C249" s="18">
        <v>825777.37024624133</v>
      </c>
      <c r="D249" s="18">
        <v>1156232.7085470136</v>
      </c>
      <c r="E249" s="18">
        <v>32908.588112105077</v>
      </c>
      <c r="F249" s="18">
        <v>0</v>
      </c>
      <c r="G249" s="18">
        <v>1995.5980575517347</v>
      </c>
    </row>
    <row r="250" spans="1:7" x14ac:dyDescent="0.25">
      <c r="A250" s="17">
        <f t="shared" si="11"/>
        <v>45258</v>
      </c>
      <c r="B250" s="18">
        <v>907896.14599689108</v>
      </c>
      <c r="C250" s="18">
        <v>752806.0708184496</v>
      </c>
      <c r="D250" s="18">
        <v>1293269.8163410041</v>
      </c>
      <c r="E250" s="18">
        <v>32692.765952496346</v>
      </c>
      <c r="F250" s="18">
        <v>0</v>
      </c>
      <c r="G250" s="18">
        <v>1885.847566016769</v>
      </c>
    </row>
    <row r="251" spans="1:7" x14ac:dyDescent="0.25">
      <c r="A251" s="17">
        <f t="shared" si="11"/>
        <v>45288</v>
      </c>
      <c r="B251" s="18">
        <v>1255336.744380319</v>
      </c>
      <c r="C251" s="18">
        <v>707387.33806676476</v>
      </c>
      <c r="D251" s="18">
        <v>1302790.617315725</v>
      </c>
      <c r="E251" s="18">
        <v>34606.780135152221</v>
      </c>
      <c r="F251" s="18">
        <v>0</v>
      </c>
      <c r="G251" s="18">
        <v>1560.8843909827353</v>
      </c>
    </row>
    <row r="252" spans="1:7" x14ac:dyDescent="0.25">
      <c r="A252" s="17">
        <f t="shared" si="11"/>
        <v>45319</v>
      </c>
      <c r="B252" s="18">
        <v>1329069.5129177184</v>
      </c>
      <c r="C252" s="18">
        <v>771659.58503038785</v>
      </c>
      <c r="D252" s="18">
        <v>1120293.6256322213</v>
      </c>
      <c r="E252" s="18">
        <v>36439.174435572895</v>
      </c>
      <c r="F252" s="18">
        <v>0</v>
      </c>
      <c r="G252" s="18">
        <v>1696.758466874913</v>
      </c>
    </row>
    <row r="253" spans="1:7" x14ac:dyDescent="0.25">
      <c r="A253" s="17">
        <f t="shared" si="11"/>
        <v>45350</v>
      </c>
      <c r="B253" s="18">
        <v>1108220.5108062075</v>
      </c>
      <c r="C253" s="18">
        <v>650563.22372784594</v>
      </c>
      <c r="D253" s="18">
        <v>1104702.6730956649</v>
      </c>
      <c r="E253" s="18">
        <v>33399.969764492897</v>
      </c>
      <c r="F253" s="18">
        <v>0</v>
      </c>
      <c r="G253" s="18">
        <v>1507.1635417020291</v>
      </c>
    </row>
    <row r="254" spans="1:7" x14ac:dyDescent="0.25">
      <c r="A254" s="17">
        <f t="shared" si="11"/>
        <v>45379</v>
      </c>
      <c r="B254" s="18">
        <v>928070.36240098707</v>
      </c>
      <c r="C254" s="18">
        <v>726636.25984482246</v>
      </c>
      <c r="D254" s="18">
        <v>1228010.2482206009</v>
      </c>
      <c r="E254" s="18">
        <v>32413.338992308185</v>
      </c>
      <c r="F254" s="18">
        <v>0</v>
      </c>
      <c r="G254" s="18">
        <v>1621.3024658936113</v>
      </c>
    </row>
    <row r="255" spans="1:7" x14ac:dyDescent="0.25">
      <c r="A255" s="17">
        <f t="shared" si="11"/>
        <v>45410</v>
      </c>
      <c r="B255" s="18">
        <v>997550.70654941478</v>
      </c>
      <c r="C255" s="18">
        <v>760937.22746469476</v>
      </c>
      <c r="D255" s="18">
        <v>1206239.8036741177</v>
      </c>
      <c r="E255" s="18">
        <v>30062.563609951114</v>
      </c>
      <c r="F255" s="18">
        <v>0</v>
      </c>
      <c r="G255" s="18">
        <v>1833.8816388386499</v>
      </c>
    </row>
    <row r="256" spans="1:7" x14ac:dyDescent="0.25">
      <c r="A256" s="17">
        <f t="shared" si="11"/>
        <v>45440</v>
      </c>
      <c r="B256" s="18">
        <v>1278968.8742384356</v>
      </c>
      <c r="C256" s="18">
        <v>856791.55686051969</v>
      </c>
      <c r="D256" s="18">
        <v>1213887.7183253192</v>
      </c>
      <c r="E256" s="18">
        <v>32945.019713929913</v>
      </c>
      <c r="F256" s="18">
        <v>0</v>
      </c>
      <c r="G256" s="18">
        <v>2046.3902119909997</v>
      </c>
    </row>
    <row r="257" spans="1:7" x14ac:dyDescent="0.25">
      <c r="A257" s="17">
        <f t="shared" si="11"/>
        <v>45471</v>
      </c>
      <c r="B257" s="18">
        <v>1445894.0420038749</v>
      </c>
      <c r="C257" s="18">
        <v>865112.54698237602</v>
      </c>
      <c r="D257" s="18">
        <v>1253689.1365642801</v>
      </c>
      <c r="E257" s="18">
        <v>34955.625770066828</v>
      </c>
      <c r="F257" s="18">
        <v>0</v>
      </c>
      <c r="G257" s="18">
        <v>2082.8251852545964</v>
      </c>
    </row>
    <row r="258" spans="1:7" x14ac:dyDescent="0.25">
      <c r="A258" s="17">
        <f t="shared" si="11"/>
        <v>45501</v>
      </c>
      <c r="B258" s="18">
        <v>1573259.6721273921</v>
      </c>
      <c r="C258" s="18">
        <v>859003.961963907</v>
      </c>
      <c r="D258" s="18">
        <v>1218638.4081328628</v>
      </c>
      <c r="E258" s="18">
        <v>34737.195848792806</v>
      </c>
      <c r="F258" s="18">
        <v>0</v>
      </c>
      <c r="G258" s="18">
        <v>2087.1346607474829</v>
      </c>
    </row>
    <row r="259" spans="1:7" x14ac:dyDescent="0.25">
      <c r="A259" s="17">
        <f t="shared" si="11"/>
        <v>45532</v>
      </c>
      <c r="B259" s="18">
        <v>1614633.1968185345</v>
      </c>
      <c r="C259" s="18">
        <v>897154.92967210687</v>
      </c>
      <c r="D259" s="18">
        <v>1219711.3790014973</v>
      </c>
      <c r="E259" s="18">
        <v>36185.364453237111</v>
      </c>
      <c r="F259" s="18">
        <v>0</v>
      </c>
      <c r="G259" s="18">
        <v>2122.981030355752</v>
      </c>
    </row>
    <row r="260" spans="1:7" x14ac:dyDescent="0.25">
      <c r="A260" s="17">
        <f t="shared" si="11"/>
        <v>45563</v>
      </c>
      <c r="B260" s="18">
        <v>1444364.4002968429</v>
      </c>
      <c r="C260" s="18">
        <v>884187.56809927232</v>
      </c>
      <c r="D260" s="18">
        <v>1178969.9052269859</v>
      </c>
      <c r="E260" s="18">
        <v>35387.124769249429</v>
      </c>
      <c r="F260" s="18">
        <v>0</v>
      </c>
      <c r="G260" s="18">
        <v>2088.3256887077878</v>
      </c>
    </row>
    <row r="261" spans="1:7" x14ac:dyDescent="0.25">
      <c r="A261" s="17">
        <f t="shared" si="11"/>
        <v>45593</v>
      </c>
      <c r="B261" s="18">
        <v>1249359.9334990226</v>
      </c>
      <c r="C261" s="18">
        <v>825281.1697735918</v>
      </c>
      <c r="D261" s="18">
        <v>1139231.9752589168</v>
      </c>
      <c r="E261" s="18">
        <v>32660.6715853801</v>
      </c>
      <c r="F261" s="18">
        <v>0</v>
      </c>
      <c r="G261" s="18">
        <v>1994.9394906795733</v>
      </c>
    </row>
    <row r="262" spans="1:7" x14ac:dyDescent="0.25">
      <c r="A262" s="17">
        <f t="shared" si="11"/>
        <v>45624</v>
      </c>
      <c r="B262" s="18">
        <v>956191.44699180115</v>
      </c>
      <c r="C262" s="18">
        <v>748733.98559119692</v>
      </c>
      <c r="D262" s="18">
        <v>1246381.050882109</v>
      </c>
      <c r="E262" s="18">
        <v>32124.384951005672</v>
      </c>
      <c r="F262" s="18">
        <v>0</v>
      </c>
      <c r="G262" s="18">
        <v>1899.1061048414961</v>
      </c>
    </row>
    <row r="263" spans="1:7" x14ac:dyDescent="0.25">
      <c r="A263" s="17">
        <f t="shared" si="11"/>
        <v>45654</v>
      </c>
      <c r="B263" s="18">
        <v>1256348.0224177779</v>
      </c>
      <c r="C263" s="18">
        <v>717598.20007890568</v>
      </c>
      <c r="D263" s="18">
        <v>1305964.2460080869</v>
      </c>
      <c r="E263" s="18">
        <v>34453.857489668568</v>
      </c>
      <c r="F263" s="18">
        <v>0</v>
      </c>
      <c r="G263" s="18">
        <v>1556.6095829537546</v>
      </c>
    </row>
    <row r="264" spans="1:7" x14ac:dyDescent="0.25">
      <c r="A264" s="17">
        <f t="shared" si="11"/>
        <v>45685</v>
      </c>
      <c r="B264" s="18">
        <v>1306672.2830280827</v>
      </c>
      <c r="C264" s="18">
        <v>783479.22452359833</v>
      </c>
      <c r="D264" s="18">
        <v>1199358.1543781671</v>
      </c>
      <c r="E264" s="18">
        <v>36712.252571733945</v>
      </c>
      <c r="F264" s="18">
        <v>0</v>
      </c>
      <c r="G264" s="18">
        <v>1697.144762254632</v>
      </c>
    </row>
    <row r="265" spans="1:7" x14ac:dyDescent="0.25">
      <c r="A265" s="17">
        <f t="shared" si="11"/>
        <v>45716</v>
      </c>
      <c r="B265" s="18">
        <v>1109696.7948891998</v>
      </c>
      <c r="C265" s="18">
        <v>657834.38077974366</v>
      </c>
      <c r="D265" s="18">
        <v>1188834.0961317772</v>
      </c>
      <c r="E265" s="18">
        <v>33237.564362031095</v>
      </c>
      <c r="F265" s="18">
        <v>0</v>
      </c>
      <c r="G265" s="18">
        <v>1506.2136437269492</v>
      </c>
    </row>
    <row r="266" spans="1:7" x14ac:dyDescent="0.25">
      <c r="A266" s="17">
        <f t="shared" si="11"/>
        <v>45746</v>
      </c>
      <c r="B266" s="18">
        <v>928159.86917539022</v>
      </c>
      <c r="C266" s="18">
        <v>742239.33297128999</v>
      </c>
      <c r="D266" s="18">
        <v>1256432.7442439841</v>
      </c>
      <c r="E266" s="18">
        <v>32283.450624000467</v>
      </c>
      <c r="F266" s="18">
        <v>0</v>
      </c>
      <c r="G266" s="18">
        <v>1646.4995145654157</v>
      </c>
    </row>
    <row r="267" spans="1:7" x14ac:dyDescent="0.25">
      <c r="A267" s="17">
        <f t="shared" si="11"/>
        <v>45777</v>
      </c>
      <c r="B267" s="18">
        <v>1003991.4710791659</v>
      </c>
      <c r="C267" s="18">
        <v>763940.38368775859</v>
      </c>
      <c r="D267" s="18">
        <v>1235123.3394801782</v>
      </c>
      <c r="E267" s="18">
        <v>29886.316016595301</v>
      </c>
      <c r="F267" s="18">
        <v>0</v>
      </c>
      <c r="G267" s="18">
        <v>1843.214836070807</v>
      </c>
    </row>
    <row r="268" spans="1:7" x14ac:dyDescent="0.25">
      <c r="A268" s="17">
        <f t="shared" si="11"/>
        <v>45807</v>
      </c>
      <c r="B268" s="18">
        <v>1283823.1274928779</v>
      </c>
      <c r="C268" s="18">
        <v>862166.75260499865</v>
      </c>
      <c r="D268" s="18">
        <v>1277136.1801674729</v>
      </c>
      <c r="E268" s="18">
        <v>32701.577156791707</v>
      </c>
      <c r="F268" s="18">
        <v>0</v>
      </c>
      <c r="G268" s="18">
        <v>2047.1645637692686</v>
      </c>
    </row>
    <row r="269" spans="1:7" x14ac:dyDescent="0.25">
      <c r="A269" s="17">
        <f t="shared" si="11"/>
        <v>45838</v>
      </c>
      <c r="B269" s="18">
        <v>1453647.2873929292</v>
      </c>
      <c r="C269" s="18">
        <v>864009.31424770667</v>
      </c>
      <c r="D269" s="18">
        <v>1308684.0981704057</v>
      </c>
      <c r="E269" s="18">
        <v>34629.032475586311</v>
      </c>
      <c r="F269" s="18">
        <v>0</v>
      </c>
      <c r="G269" s="18">
        <v>2088.7029118752816</v>
      </c>
    </row>
    <row r="270" spans="1:7" x14ac:dyDescent="0.25">
      <c r="A270" s="17">
        <f t="shared" si="11"/>
        <v>45868</v>
      </c>
      <c r="B270" s="18">
        <v>1584751.6379156853</v>
      </c>
      <c r="C270" s="18">
        <v>872779.58519457025</v>
      </c>
      <c r="D270" s="18">
        <v>1284625.2312309833</v>
      </c>
      <c r="E270" s="18">
        <v>34700.978243355246</v>
      </c>
      <c r="F270" s="18">
        <v>0</v>
      </c>
      <c r="G270" s="18">
        <v>2114.6208455862838</v>
      </c>
    </row>
    <row r="271" spans="1:7" x14ac:dyDescent="0.25">
      <c r="A271" s="17">
        <f t="shared" si="11"/>
        <v>45899</v>
      </c>
      <c r="B271" s="18">
        <v>1622336.669137076</v>
      </c>
      <c r="C271" s="18">
        <v>902821.91849713889</v>
      </c>
      <c r="D271" s="18">
        <v>1289784.7829736378</v>
      </c>
      <c r="E271" s="18">
        <v>35789.393997409024</v>
      </c>
      <c r="F271" s="18">
        <v>0</v>
      </c>
      <c r="G271" s="18">
        <v>2128.7107765413193</v>
      </c>
    </row>
    <row r="272" spans="1:7" x14ac:dyDescent="0.25">
      <c r="A272" s="17">
        <f t="shared" si="11"/>
        <v>45930</v>
      </c>
      <c r="B272" s="18">
        <v>1487144.0190750484</v>
      </c>
      <c r="C272" s="18">
        <v>880665.44078958535</v>
      </c>
      <c r="D272" s="18">
        <v>1272710.5293526165</v>
      </c>
      <c r="E272" s="18">
        <v>34963.352765276453</v>
      </c>
      <c r="F272" s="18">
        <v>0</v>
      </c>
      <c r="G272" s="18">
        <v>2094.72270754704</v>
      </c>
    </row>
    <row r="273" spans="1:9" x14ac:dyDescent="0.25">
      <c r="A273" s="17">
        <f t="shared" si="11"/>
        <v>45960</v>
      </c>
      <c r="B273" s="18">
        <v>1257323.0565777225</v>
      </c>
      <c r="C273" s="18">
        <v>828991.96408457356</v>
      </c>
      <c r="D273" s="18">
        <v>1223337.3888320702</v>
      </c>
      <c r="E273" s="18">
        <v>32310.928648359491</v>
      </c>
      <c r="F273" s="18">
        <v>0</v>
      </c>
      <c r="G273" s="18">
        <v>2002.0550176246875</v>
      </c>
    </row>
    <row r="274" spans="1:9" x14ac:dyDescent="0.25">
      <c r="A274" s="17">
        <f t="shared" si="11"/>
        <v>45991</v>
      </c>
      <c r="B274" s="18">
        <v>946476.94698242319</v>
      </c>
      <c r="C274" s="18">
        <v>756273.06246703037</v>
      </c>
      <c r="D274" s="18">
        <v>1373599.0296394003</v>
      </c>
      <c r="E274" s="18">
        <v>31708.710038292451</v>
      </c>
      <c r="F274" s="18">
        <v>0</v>
      </c>
      <c r="G274" s="18">
        <v>1920.5215813884288</v>
      </c>
    </row>
    <row r="275" spans="1:9" x14ac:dyDescent="0.25">
      <c r="A275" s="17">
        <f t="shared" si="11"/>
        <v>46022</v>
      </c>
      <c r="B275" s="18">
        <v>1261215.2817125479</v>
      </c>
      <c r="C275" s="18">
        <v>711692.36767823214</v>
      </c>
      <c r="D275" s="18">
        <v>1416971.8279193167</v>
      </c>
      <c r="E275" s="18">
        <v>33721.360049992138</v>
      </c>
      <c r="F275" s="18">
        <v>0</v>
      </c>
      <c r="G275" s="18">
        <v>1560.0585162598672</v>
      </c>
    </row>
    <row r="276" spans="1:9" x14ac:dyDescent="0.25">
      <c r="F276" s="11"/>
      <c r="G276" s="11"/>
      <c r="H276" s="11"/>
      <c r="I276" s="10"/>
    </row>
    <row r="277" spans="1:9" x14ac:dyDescent="0.25">
      <c r="A277" s="8"/>
    </row>
    <row r="278" spans="1:9" x14ac:dyDescent="0.25">
      <c r="A278" s="22" t="s">
        <v>0</v>
      </c>
      <c r="B278" s="22"/>
      <c r="C278" s="22"/>
      <c r="D278" s="22"/>
      <c r="E278" s="22"/>
      <c r="F278" s="22"/>
      <c r="G278" s="22"/>
      <c r="H278" s="22"/>
      <c r="I278" s="22"/>
    </row>
    <row r="279" spans="1:9" x14ac:dyDescent="0.25">
      <c r="A279" s="23" t="s">
        <v>1</v>
      </c>
      <c r="B279" s="23"/>
      <c r="C279" s="23"/>
      <c r="D279" s="23"/>
      <c r="E279" s="23"/>
      <c r="F279" s="23"/>
      <c r="G279" s="23"/>
      <c r="H279" s="23"/>
      <c r="I279" s="23"/>
    </row>
    <row r="280" spans="1:9" x14ac:dyDescent="0.25">
      <c r="A280" s="24" t="str">
        <f>A235</f>
        <v>FOR JANUARY 2023 THROUGH DECEMBER 2025</v>
      </c>
      <c r="B280" s="25"/>
      <c r="C280" s="25"/>
      <c r="D280" s="25"/>
      <c r="E280" s="25"/>
      <c r="F280" s="25"/>
      <c r="G280" s="25"/>
      <c r="H280" s="25"/>
      <c r="I280" s="25"/>
    </row>
    <row r="281" spans="1:9" x14ac:dyDescent="0.25">
      <c r="A281" s="21"/>
      <c r="B281" s="21"/>
      <c r="C281" s="21"/>
      <c r="D281" s="21"/>
      <c r="E281" s="21"/>
      <c r="F281" s="21"/>
      <c r="G281" s="21"/>
      <c r="H281" s="21"/>
      <c r="I281" s="21"/>
    </row>
    <row r="282" spans="1:9" x14ac:dyDescent="0.25">
      <c r="A282" s="7" t="s">
        <v>27</v>
      </c>
      <c r="B282" s="1" t="s">
        <v>29</v>
      </c>
    </row>
    <row r="284" spans="1:9" x14ac:dyDescent="0.25">
      <c r="A284" s="15"/>
      <c r="B284" s="16" t="s">
        <v>7</v>
      </c>
      <c r="C284" s="16" t="s">
        <v>8</v>
      </c>
      <c r="D284" s="16" t="s">
        <v>9</v>
      </c>
      <c r="E284" s="16" t="s">
        <v>10</v>
      </c>
      <c r="F284" s="16" t="s">
        <v>12</v>
      </c>
      <c r="G284" s="16" t="s">
        <v>13</v>
      </c>
      <c r="H284" s="15"/>
    </row>
    <row r="285" spans="1:9" x14ac:dyDescent="0.25">
      <c r="A285" s="17">
        <f>A10</f>
        <v>44954</v>
      </c>
      <c r="B285" s="18">
        <v>1425754.8088354401</v>
      </c>
      <c r="C285" s="18">
        <v>821545.25546351762</v>
      </c>
      <c r="D285" s="18">
        <v>1098865.8962723988</v>
      </c>
      <c r="E285" s="18">
        <v>38321.228485750369</v>
      </c>
      <c r="F285" s="18">
        <v>0</v>
      </c>
      <c r="G285" s="18">
        <v>1824.7927614836135</v>
      </c>
      <c r="H285" s="18"/>
    </row>
    <row r="286" spans="1:9" x14ac:dyDescent="0.25">
      <c r="A286" s="17">
        <f t="shared" ref="A286:A320" si="12">A11</f>
        <v>44985</v>
      </c>
      <c r="B286" s="18">
        <v>1186499.1403908902</v>
      </c>
      <c r="C286" s="18">
        <v>696273.92645113694</v>
      </c>
      <c r="D286" s="18">
        <v>1138408.6297966423</v>
      </c>
      <c r="E286" s="18">
        <v>35614.388675158851</v>
      </c>
      <c r="F286" s="18">
        <v>0</v>
      </c>
      <c r="G286" s="18">
        <v>1622.417458731393</v>
      </c>
      <c r="H286" s="18"/>
    </row>
    <row r="287" spans="1:9" x14ac:dyDescent="0.25">
      <c r="A287" s="17">
        <f t="shared" si="12"/>
        <v>45013</v>
      </c>
      <c r="B287" s="18">
        <v>991054.31653288414</v>
      </c>
      <c r="C287" s="18">
        <v>798308.57586431131</v>
      </c>
      <c r="D287" s="18">
        <v>1198584.0375806659</v>
      </c>
      <c r="E287" s="18">
        <v>34901.231229346376</v>
      </c>
      <c r="F287" s="18">
        <v>0</v>
      </c>
      <c r="G287" s="18">
        <v>1835.313819467488</v>
      </c>
      <c r="H287" s="18"/>
    </row>
    <row r="288" spans="1:9" x14ac:dyDescent="0.25">
      <c r="A288" s="17">
        <f t="shared" si="12"/>
        <v>45044</v>
      </c>
      <c r="B288" s="18">
        <v>1126750.0309460571</v>
      </c>
      <c r="C288" s="18">
        <v>819243.87802610686</v>
      </c>
      <c r="D288" s="18">
        <v>1217869.3750712068</v>
      </c>
      <c r="E288" s="18">
        <v>32934.7029056826</v>
      </c>
      <c r="F288" s="18">
        <v>0</v>
      </c>
      <c r="G288" s="18">
        <v>1904.3188876966929</v>
      </c>
      <c r="H288" s="18"/>
    </row>
    <row r="289" spans="1:8" x14ac:dyDescent="0.25">
      <c r="A289" s="17">
        <f t="shared" si="12"/>
        <v>45074</v>
      </c>
      <c r="B289" s="18">
        <v>1437054.9440986323</v>
      </c>
      <c r="C289" s="18">
        <v>896445.14795656328</v>
      </c>
      <c r="D289" s="18">
        <v>1213162.1074374465</v>
      </c>
      <c r="E289" s="18">
        <v>35487.31386204702</v>
      </c>
      <c r="F289" s="18">
        <v>0</v>
      </c>
      <c r="G289" s="18">
        <v>2130.3234311238871</v>
      </c>
      <c r="H289" s="18"/>
    </row>
    <row r="290" spans="1:8" x14ac:dyDescent="0.25">
      <c r="A290" s="17">
        <f t="shared" si="12"/>
        <v>45105</v>
      </c>
      <c r="B290" s="18">
        <v>1548224.5054619184</v>
      </c>
      <c r="C290" s="18">
        <v>914816.67648106057</v>
      </c>
      <c r="D290" s="18">
        <v>1217698.78559835</v>
      </c>
      <c r="E290" s="18">
        <v>37381.173804193437</v>
      </c>
      <c r="F290" s="18">
        <v>0</v>
      </c>
      <c r="G290" s="18">
        <v>2235.507222579995</v>
      </c>
      <c r="H290" s="18"/>
    </row>
    <row r="291" spans="1:8" x14ac:dyDescent="0.25">
      <c r="A291" s="17">
        <f t="shared" si="12"/>
        <v>45135</v>
      </c>
      <c r="B291" s="18">
        <v>1678873.6271598027</v>
      </c>
      <c r="C291" s="18">
        <v>922414.84592463111</v>
      </c>
      <c r="D291" s="18">
        <v>1213603.3184828088</v>
      </c>
      <c r="E291" s="18">
        <v>37106.988545435757</v>
      </c>
      <c r="F291" s="18">
        <v>0</v>
      </c>
      <c r="G291" s="18">
        <v>2244.5850564857928</v>
      </c>
      <c r="H291" s="18"/>
    </row>
    <row r="292" spans="1:8" x14ac:dyDescent="0.25">
      <c r="A292" s="17">
        <f t="shared" si="12"/>
        <v>45166</v>
      </c>
      <c r="B292" s="18">
        <v>1722839.6099844447</v>
      </c>
      <c r="C292" s="18">
        <v>951934.84493046463</v>
      </c>
      <c r="D292" s="18">
        <v>1212524.8082506065</v>
      </c>
      <c r="E292" s="18">
        <v>38632.830912825855</v>
      </c>
      <c r="F292" s="18">
        <v>0</v>
      </c>
      <c r="G292" s="18">
        <v>2280.020912409057</v>
      </c>
      <c r="H292" s="18"/>
    </row>
    <row r="293" spans="1:8" x14ac:dyDescent="0.25">
      <c r="A293" s="17">
        <f t="shared" si="12"/>
        <v>45197</v>
      </c>
      <c r="B293" s="18">
        <v>1543597.931553144</v>
      </c>
      <c r="C293" s="18">
        <v>939627.11239479599</v>
      </c>
      <c r="D293" s="18">
        <v>1193724.5713264826</v>
      </c>
      <c r="E293" s="18">
        <v>37844.031491516827</v>
      </c>
      <c r="F293" s="18">
        <v>0</v>
      </c>
      <c r="G293" s="18">
        <v>2241.5160690277085</v>
      </c>
      <c r="H293" s="18"/>
    </row>
    <row r="294" spans="1:8" x14ac:dyDescent="0.25">
      <c r="A294" s="17">
        <f t="shared" si="12"/>
        <v>45227</v>
      </c>
      <c r="B294" s="18">
        <v>1325739.4480845232</v>
      </c>
      <c r="C294" s="18">
        <v>882731.89883227705</v>
      </c>
      <c r="D294" s="18">
        <v>1200199.6374995683</v>
      </c>
      <c r="E294" s="18">
        <v>35027.340701380832</v>
      </c>
      <c r="F294" s="18">
        <v>0</v>
      </c>
      <c r="G294" s="18">
        <v>2140.5126726776148</v>
      </c>
      <c r="H294" s="18"/>
    </row>
    <row r="295" spans="1:8" x14ac:dyDescent="0.25">
      <c r="A295" s="17">
        <f t="shared" si="12"/>
        <v>45258</v>
      </c>
      <c r="B295" s="18">
        <v>979026.45746988081</v>
      </c>
      <c r="C295" s="18">
        <v>808023.10676452913</v>
      </c>
      <c r="D295" s="18">
        <v>1315041.3896858215</v>
      </c>
      <c r="E295" s="18">
        <v>34926.960446413745</v>
      </c>
      <c r="F295" s="18">
        <v>0</v>
      </c>
      <c r="G295" s="18">
        <v>2022.7924147959238</v>
      </c>
      <c r="H295" s="18"/>
    </row>
    <row r="296" spans="1:8" x14ac:dyDescent="0.25">
      <c r="A296" s="17">
        <f t="shared" si="12"/>
        <v>45288</v>
      </c>
      <c r="B296" s="18">
        <v>1349977.3283837677</v>
      </c>
      <c r="C296" s="18">
        <v>758244.5281799084</v>
      </c>
      <c r="D296" s="18">
        <v>1313859.4868745962</v>
      </c>
      <c r="E296" s="18">
        <v>36605.293685687553</v>
      </c>
      <c r="F296" s="18">
        <v>0</v>
      </c>
      <c r="G296" s="18">
        <v>1674.2313447539573</v>
      </c>
      <c r="H296" s="18"/>
    </row>
    <row r="297" spans="1:8" x14ac:dyDescent="0.25">
      <c r="A297" s="17">
        <f t="shared" si="12"/>
        <v>45319</v>
      </c>
      <c r="B297" s="18">
        <v>1423215.8973486484</v>
      </c>
      <c r="C297" s="18">
        <v>823644.63398210728</v>
      </c>
      <c r="D297" s="18">
        <v>1173101.3265399842</v>
      </c>
      <c r="E297" s="18">
        <v>38303.900225539859</v>
      </c>
      <c r="F297" s="18">
        <v>0</v>
      </c>
      <c r="G297" s="18">
        <v>1819.9722068654278</v>
      </c>
      <c r="H297" s="18"/>
    </row>
    <row r="298" spans="1:8" x14ac:dyDescent="0.25">
      <c r="A298" s="17">
        <f t="shared" si="12"/>
        <v>45350</v>
      </c>
      <c r="B298" s="18">
        <v>1190368.6970015811</v>
      </c>
      <c r="C298" s="18">
        <v>696603.28859296569</v>
      </c>
      <c r="D298" s="18">
        <v>1135759.1160647618</v>
      </c>
      <c r="E298" s="18">
        <v>35522.264195958611</v>
      </c>
      <c r="F298" s="18">
        <v>0</v>
      </c>
      <c r="G298" s="18">
        <v>1616.6094412663233</v>
      </c>
      <c r="H298" s="18"/>
    </row>
    <row r="299" spans="1:8" x14ac:dyDescent="0.25">
      <c r="A299" s="17">
        <f t="shared" si="12"/>
        <v>45379</v>
      </c>
      <c r="B299" s="18">
        <v>999847.50105723063</v>
      </c>
      <c r="C299" s="18">
        <v>780816.26646179799</v>
      </c>
      <c r="D299" s="18">
        <v>1254409.3991361393</v>
      </c>
      <c r="E299" s="18">
        <v>34550.444486780791</v>
      </c>
      <c r="F299" s="18">
        <v>0</v>
      </c>
      <c r="G299" s="18">
        <v>1739.0368072147578</v>
      </c>
      <c r="H299" s="18"/>
    </row>
    <row r="300" spans="1:8" x14ac:dyDescent="0.25">
      <c r="A300" s="17">
        <f t="shared" si="12"/>
        <v>45410</v>
      </c>
      <c r="B300" s="18">
        <v>1073202.2672637624</v>
      </c>
      <c r="C300" s="18">
        <v>816137.64403574599</v>
      </c>
      <c r="D300" s="18">
        <v>1243457.4031964652</v>
      </c>
      <c r="E300" s="18">
        <v>32052.268181188247</v>
      </c>
      <c r="F300" s="18">
        <v>0</v>
      </c>
      <c r="G300" s="18">
        <v>1967.0528708275001</v>
      </c>
      <c r="H300" s="18"/>
    </row>
    <row r="301" spans="1:8" x14ac:dyDescent="0.25">
      <c r="A301" s="17">
        <f t="shared" si="12"/>
        <v>45440</v>
      </c>
      <c r="B301" s="18">
        <v>1372475.0358042624</v>
      </c>
      <c r="C301" s="18">
        <v>916387.57956514158</v>
      </c>
      <c r="D301" s="18">
        <v>1256179.438911746</v>
      </c>
      <c r="E301" s="18">
        <v>35049.981785600852</v>
      </c>
      <c r="F301" s="18">
        <v>0</v>
      </c>
      <c r="G301" s="18">
        <v>2194.9932078928214</v>
      </c>
      <c r="H301" s="18"/>
    </row>
    <row r="302" spans="1:8" x14ac:dyDescent="0.25">
      <c r="A302" s="17">
        <f t="shared" si="12"/>
        <v>45471</v>
      </c>
      <c r="B302" s="18">
        <v>1550687.3811497234</v>
      </c>
      <c r="C302" s="18">
        <v>924802.57481365628</v>
      </c>
      <c r="D302" s="18">
        <v>1274006.9697853331</v>
      </c>
      <c r="E302" s="18">
        <v>37162.336997548817</v>
      </c>
      <c r="F302" s="18">
        <v>0</v>
      </c>
      <c r="G302" s="18">
        <v>2234.0739845573762</v>
      </c>
      <c r="H302" s="18"/>
    </row>
    <row r="303" spans="1:8" x14ac:dyDescent="0.25">
      <c r="A303" s="17">
        <f t="shared" si="12"/>
        <v>45501</v>
      </c>
      <c r="B303" s="18">
        <v>1685420.2717612954</v>
      </c>
      <c r="C303" s="18">
        <v>917528.37881383172</v>
      </c>
      <c r="D303" s="18">
        <v>1263498.5835745619</v>
      </c>
      <c r="E303" s="18">
        <v>36886.844225886263</v>
      </c>
      <c r="F303" s="18">
        <v>0</v>
      </c>
      <c r="G303" s="18">
        <v>2238.6964018173098</v>
      </c>
      <c r="H303" s="18"/>
    </row>
    <row r="304" spans="1:8" x14ac:dyDescent="0.25">
      <c r="A304" s="17">
        <f t="shared" si="12"/>
        <v>45532</v>
      </c>
      <c r="B304" s="18">
        <v>1729236.3361918204</v>
      </c>
      <c r="C304" s="18">
        <v>958204.99869571626</v>
      </c>
      <c r="D304" s="18">
        <v>1238593.7350774435</v>
      </c>
      <c r="E304" s="18">
        <v>38428.401345381128</v>
      </c>
      <c r="F304" s="18">
        <v>0</v>
      </c>
      <c r="G304" s="18">
        <v>2277.1458321149721</v>
      </c>
      <c r="H304" s="18"/>
    </row>
    <row r="305" spans="1:8" x14ac:dyDescent="0.25">
      <c r="A305" s="17">
        <f t="shared" si="12"/>
        <v>45563</v>
      </c>
      <c r="B305" s="18">
        <v>1548242.5768081709</v>
      </c>
      <c r="C305" s="18">
        <v>944909.77817121102</v>
      </c>
      <c r="D305" s="18">
        <v>1197716.9066774652</v>
      </c>
      <c r="E305" s="18">
        <v>37604.826081629275</v>
      </c>
      <c r="F305" s="18">
        <v>0</v>
      </c>
      <c r="G305" s="18">
        <v>2239.9739188167368</v>
      </c>
      <c r="H305" s="18"/>
    </row>
    <row r="306" spans="1:8" x14ac:dyDescent="0.25">
      <c r="A306" s="17">
        <f t="shared" si="12"/>
        <v>45593</v>
      </c>
      <c r="B306" s="18">
        <v>1339103.4344280756</v>
      </c>
      <c r="C306" s="18">
        <v>881885.83753881836</v>
      </c>
      <c r="D306" s="18">
        <v>1187316.8206816956</v>
      </c>
      <c r="E306" s="18">
        <v>34735.142215340173</v>
      </c>
      <c r="F306" s="18">
        <v>0</v>
      </c>
      <c r="G306" s="18">
        <v>2139.8062825654711</v>
      </c>
      <c r="H306" s="18"/>
    </row>
    <row r="307" spans="1:8" x14ac:dyDescent="0.25">
      <c r="A307" s="17">
        <f t="shared" si="12"/>
        <v>45624</v>
      </c>
      <c r="B307" s="18">
        <v>1029898.7013607384</v>
      </c>
      <c r="C307" s="18">
        <v>803278.69226154033</v>
      </c>
      <c r="D307" s="18">
        <v>1276221.852645189</v>
      </c>
      <c r="E307" s="18">
        <v>34306.066906187931</v>
      </c>
      <c r="F307" s="18">
        <v>0</v>
      </c>
      <c r="G307" s="18">
        <v>2037.0137507348525</v>
      </c>
      <c r="H307" s="18"/>
    </row>
    <row r="308" spans="1:8" x14ac:dyDescent="0.25">
      <c r="A308" s="17">
        <f t="shared" si="12"/>
        <v>45654</v>
      </c>
      <c r="B308" s="18">
        <v>1351034.7932906298</v>
      </c>
      <c r="C308" s="18">
        <v>769164.35702762078</v>
      </c>
      <c r="D308" s="18">
        <v>1316641.56930249</v>
      </c>
      <c r="E308" s="18">
        <v>36422.902283720403</v>
      </c>
      <c r="F308" s="18">
        <v>0</v>
      </c>
      <c r="G308" s="18">
        <v>1669.6461124098635</v>
      </c>
      <c r="H308" s="18"/>
    </row>
    <row r="309" spans="1:8" x14ac:dyDescent="0.25">
      <c r="A309" s="17">
        <f t="shared" si="12"/>
        <v>45685</v>
      </c>
      <c r="B309" s="18">
        <v>1401278.4082013112</v>
      </c>
      <c r="C309" s="18">
        <v>837565.4361381596</v>
      </c>
      <c r="D309" s="18">
        <v>1243461.3242665818</v>
      </c>
      <c r="E309" s="18">
        <v>38607.514100678869</v>
      </c>
      <c r="F309" s="18">
        <v>0</v>
      </c>
      <c r="G309" s="18">
        <v>1820.3865539091908</v>
      </c>
      <c r="H309" s="18"/>
    </row>
    <row r="310" spans="1:8" x14ac:dyDescent="0.25">
      <c r="A310" s="17">
        <f t="shared" si="12"/>
        <v>45716</v>
      </c>
      <c r="B310" s="18">
        <v>1192470.3143838162</v>
      </c>
      <c r="C310" s="18">
        <v>704686.46555735776</v>
      </c>
      <c r="D310" s="18">
        <v>1233767.1386421863</v>
      </c>
      <c r="E310" s="18">
        <v>35364.466364246407</v>
      </c>
      <c r="F310" s="18">
        <v>0</v>
      </c>
      <c r="G310" s="18">
        <v>1615.5905644210011</v>
      </c>
      <c r="H310" s="18"/>
    </row>
    <row r="311" spans="1:8" x14ac:dyDescent="0.25">
      <c r="A311" s="17">
        <f t="shared" si="12"/>
        <v>45746</v>
      </c>
      <c r="B311" s="18">
        <v>1000201.0583375577</v>
      </c>
      <c r="C311" s="18">
        <v>797802.69961137429</v>
      </c>
      <c r="D311" s="18">
        <v>1284434.8544066271</v>
      </c>
      <c r="E311" s="18">
        <v>34483.061544233089</v>
      </c>
      <c r="F311" s="18">
        <v>0</v>
      </c>
      <c r="G311" s="18">
        <v>1766.0635933914496</v>
      </c>
      <c r="H311" s="18"/>
    </row>
    <row r="312" spans="1:8" x14ac:dyDescent="0.25">
      <c r="A312" s="17">
        <f t="shared" si="12"/>
        <v>45777</v>
      </c>
      <c r="B312" s="18">
        <v>1080584.5688665211</v>
      </c>
      <c r="C312" s="18">
        <v>819561.5982066663</v>
      </c>
      <c r="D312" s="18">
        <v>1278589.2662573517</v>
      </c>
      <c r="E312" s="18">
        <v>31880.721189247786</v>
      </c>
      <c r="F312" s="18">
        <v>0</v>
      </c>
      <c r="G312" s="18">
        <v>1977.0638181104121</v>
      </c>
      <c r="H312" s="18"/>
    </row>
    <row r="313" spans="1:8" x14ac:dyDescent="0.25">
      <c r="A313" s="17">
        <f t="shared" si="12"/>
        <v>45807</v>
      </c>
      <c r="B313" s="18">
        <v>1378481.1438958016</v>
      </c>
      <c r="C313" s="18">
        <v>922675.84411784937</v>
      </c>
      <c r="D313" s="18">
        <v>1328204.2906069364</v>
      </c>
      <c r="E313" s="18">
        <v>34811.377694248193</v>
      </c>
      <c r="F313" s="18">
        <v>0</v>
      </c>
      <c r="G313" s="18">
        <v>2195.8237908793212</v>
      </c>
      <c r="H313" s="18"/>
    </row>
    <row r="314" spans="1:8" x14ac:dyDescent="0.25">
      <c r="A314" s="17">
        <f t="shared" si="12"/>
        <v>45838</v>
      </c>
      <c r="B314" s="18">
        <v>1559767.0193318832</v>
      </c>
      <c r="C314" s="18">
        <v>924074.87245030305</v>
      </c>
      <c r="D314" s="18">
        <v>1330572.4268987833</v>
      </c>
      <c r="E314" s="18">
        <v>36833.702871578484</v>
      </c>
      <c r="F314" s="18">
        <v>0</v>
      </c>
      <c r="G314" s="18">
        <v>2240.3785348502074</v>
      </c>
      <c r="H314" s="18"/>
    </row>
    <row r="315" spans="1:8" x14ac:dyDescent="0.25">
      <c r="A315" s="17">
        <f t="shared" si="12"/>
        <v>45868</v>
      </c>
      <c r="B315" s="18">
        <v>1698205.4323702783</v>
      </c>
      <c r="C315" s="18">
        <v>932421.37397806463</v>
      </c>
      <c r="D315" s="18">
        <v>1322032.1638818027</v>
      </c>
      <c r="E315" s="18">
        <v>36863.401840403072</v>
      </c>
      <c r="F315" s="18">
        <v>0</v>
      </c>
      <c r="G315" s="18">
        <v>2268.178554672877</v>
      </c>
      <c r="H315" s="18"/>
    </row>
    <row r="316" spans="1:8" x14ac:dyDescent="0.25">
      <c r="A316" s="17">
        <f t="shared" si="12"/>
        <v>45899</v>
      </c>
      <c r="B316" s="18">
        <v>1738905.7388143714</v>
      </c>
      <c r="C316" s="18">
        <v>964841.16601136269</v>
      </c>
      <c r="D316" s="18">
        <v>1310562.245352539</v>
      </c>
      <c r="E316" s="18">
        <v>38031.93231343152</v>
      </c>
      <c r="F316" s="18">
        <v>0</v>
      </c>
      <c r="G316" s="18">
        <v>2283.291656057334</v>
      </c>
      <c r="H316" s="18"/>
    </row>
    <row r="317" spans="1:8" x14ac:dyDescent="0.25">
      <c r="A317" s="17">
        <f t="shared" si="12"/>
        <v>45930</v>
      </c>
      <c r="B317" s="18">
        <v>1595184.3565234495</v>
      </c>
      <c r="C317" s="18">
        <v>941986.66418619384</v>
      </c>
      <c r="D317" s="18">
        <v>1294103.3438570506</v>
      </c>
      <c r="E317" s="18">
        <v>37188.74107955931</v>
      </c>
      <c r="F317" s="18">
        <v>0</v>
      </c>
      <c r="G317" s="18">
        <v>2246.835470841685</v>
      </c>
      <c r="H317" s="18"/>
    </row>
    <row r="318" spans="1:8" x14ac:dyDescent="0.25">
      <c r="A318" s="17">
        <f t="shared" si="12"/>
        <v>45960</v>
      </c>
      <c r="B318" s="18">
        <v>1348730.4748296996</v>
      </c>
      <c r="C318" s="18">
        <v>886571.86697746511</v>
      </c>
      <c r="D318" s="18">
        <v>1276719.0922327444</v>
      </c>
      <c r="E318" s="18">
        <v>34407.79393370678</v>
      </c>
      <c r="F318" s="18">
        <v>0</v>
      </c>
      <c r="G318" s="18">
        <v>2147.4385186969703</v>
      </c>
      <c r="H318" s="18"/>
    </row>
    <row r="319" spans="1:8" x14ac:dyDescent="0.25">
      <c r="A319" s="17">
        <f t="shared" si="12"/>
        <v>45991</v>
      </c>
      <c r="B319" s="18">
        <v>1020785.0678763184</v>
      </c>
      <c r="C319" s="18">
        <v>812346.45997189591</v>
      </c>
      <c r="D319" s="18">
        <v>1408580.8572430727</v>
      </c>
      <c r="E319" s="18">
        <v>33906.556646321093</v>
      </c>
      <c r="F319" s="18">
        <v>0</v>
      </c>
      <c r="G319" s="18">
        <v>2059.9843578501841</v>
      </c>
      <c r="H319" s="18"/>
    </row>
    <row r="320" spans="1:8" x14ac:dyDescent="0.25">
      <c r="A320" s="17">
        <f t="shared" si="12"/>
        <v>46022</v>
      </c>
      <c r="B320" s="18">
        <v>1357703.3509489819</v>
      </c>
      <c r="C320" s="18">
        <v>763890.9352351639</v>
      </c>
      <c r="D320" s="18">
        <v>1430575.89203025</v>
      </c>
      <c r="E320" s="18">
        <v>35751.908967949865</v>
      </c>
      <c r="F320" s="18">
        <v>0</v>
      </c>
      <c r="G320" s="18">
        <v>1673.3454973741937</v>
      </c>
      <c r="H320" s="18"/>
    </row>
    <row r="321" spans="1:9" x14ac:dyDescent="0.25">
      <c r="A321" s="15"/>
      <c r="B321" s="15"/>
      <c r="C321" s="15"/>
      <c r="D321" s="15"/>
      <c r="E321" s="15"/>
      <c r="F321" s="15"/>
      <c r="G321" s="15"/>
      <c r="H321" s="15"/>
    </row>
    <row r="322" spans="1:9" x14ac:dyDescent="0.25">
      <c r="A322" s="8"/>
    </row>
    <row r="323" spans="1:9" x14ac:dyDescent="0.25">
      <c r="A323" s="22" t="s">
        <v>0</v>
      </c>
      <c r="B323" s="22"/>
      <c r="C323" s="22"/>
      <c r="D323" s="22"/>
      <c r="E323" s="22"/>
      <c r="F323" s="22"/>
      <c r="G323" s="22"/>
      <c r="H323" s="22"/>
      <c r="I323" s="22"/>
    </row>
    <row r="324" spans="1:9" x14ac:dyDescent="0.25">
      <c r="A324" s="23" t="s">
        <v>1</v>
      </c>
      <c r="B324" s="23"/>
      <c r="C324" s="23"/>
      <c r="D324" s="23"/>
      <c r="E324" s="23"/>
      <c r="F324" s="23"/>
      <c r="G324" s="23"/>
      <c r="H324" s="23"/>
      <c r="I324" s="23"/>
    </row>
    <row r="325" spans="1:9" x14ac:dyDescent="0.25">
      <c r="A325" s="24" t="str">
        <f>A280</f>
        <v>FOR JANUARY 2023 THROUGH DECEMBER 2025</v>
      </c>
      <c r="B325" s="25"/>
      <c r="C325" s="25"/>
      <c r="D325" s="25"/>
      <c r="E325" s="25"/>
      <c r="F325" s="25"/>
      <c r="G325" s="25"/>
      <c r="H325" s="25"/>
      <c r="I325" s="25"/>
    </row>
    <row r="326" spans="1:9" x14ac:dyDescent="0.25">
      <c r="A326" s="21"/>
      <c r="B326" s="21"/>
      <c r="C326" s="21"/>
      <c r="D326" s="21"/>
      <c r="E326" s="21"/>
      <c r="F326" s="21"/>
      <c r="G326" s="21"/>
      <c r="H326" s="21"/>
      <c r="I326" s="21"/>
    </row>
    <row r="327" spans="1:9" x14ac:dyDescent="0.25">
      <c r="A327" s="7" t="s">
        <v>30</v>
      </c>
      <c r="B327" s="6" t="s">
        <v>31</v>
      </c>
    </row>
    <row r="329" spans="1:9" x14ac:dyDescent="0.25">
      <c r="B329" s="5" t="s">
        <v>19</v>
      </c>
      <c r="C329" s="5" t="s">
        <v>19</v>
      </c>
    </row>
    <row r="330" spans="1:9" x14ac:dyDescent="0.25">
      <c r="B330" s="4" t="s">
        <v>32</v>
      </c>
      <c r="C330" s="4" t="s">
        <v>33</v>
      </c>
    </row>
    <row r="331" spans="1:9" x14ac:dyDescent="0.25">
      <c r="A331" s="3">
        <f>A10</f>
        <v>44954</v>
      </c>
      <c r="B331" s="18">
        <f>I149</f>
        <v>3125818.6754311631</v>
      </c>
      <c r="C331" s="18">
        <f>I195</f>
        <v>3286497.647783889</v>
      </c>
      <c r="D331" s="2"/>
      <c r="E331" s="2"/>
    </row>
    <row r="332" spans="1:9" x14ac:dyDescent="0.25">
      <c r="A332" s="3">
        <f t="shared" ref="A332:A366" si="13">A11</f>
        <v>44985</v>
      </c>
      <c r="B332" s="18">
        <f t="shared" ref="B332:B366" si="14">I150</f>
        <v>2807339.6372584403</v>
      </c>
      <c r="C332" s="18">
        <f t="shared" ref="C332:C366" si="15">I196</f>
        <v>2951658.9067253703</v>
      </c>
      <c r="D332" s="2"/>
      <c r="E332" s="2"/>
    </row>
    <row r="333" spans="1:9" x14ac:dyDescent="0.25">
      <c r="A333" s="3">
        <f t="shared" si="13"/>
        <v>45013</v>
      </c>
      <c r="B333" s="18">
        <f t="shared" si="14"/>
        <v>2721966.4386680177</v>
      </c>
      <c r="C333" s="18">
        <f t="shared" si="15"/>
        <v>2861968.2298521744</v>
      </c>
      <c r="D333" s="2"/>
      <c r="E333" s="2"/>
    </row>
    <row r="334" spans="1:9" x14ac:dyDescent="0.25">
      <c r="A334" s="3">
        <f t="shared" si="13"/>
        <v>45044</v>
      </c>
      <c r="B334" s="18">
        <f t="shared" si="14"/>
        <v>2855450.8713908484</v>
      </c>
      <c r="C334" s="18">
        <f t="shared" si="15"/>
        <v>3002317.8734855303</v>
      </c>
      <c r="D334" s="2"/>
      <c r="E334" s="2"/>
    </row>
    <row r="335" spans="1:9" x14ac:dyDescent="0.25">
      <c r="A335" s="3">
        <f t="shared" si="13"/>
        <v>45074</v>
      </c>
      <c r="B335" s="18">
        <f t="shared" si="14"/>
        <v>3237466.6397342659</v>
      </c>
      <c r="C335" s="18">
        <f t="shared" si="15"/>
        <v>3403938.0304706907</v>
      </c>
      <c r="D335" s="2"/>
      <c r="E335" s="2"/>
    </row>
    <row r="336" spans="1:9" x14ac:dyDescent="0.25">
      <c r="A336" s="3">
        <f t="shared" si="13"/>
        <v>45105</v>
      </c>
      <c r="B336" s="18">
        <f t="shared" si="14"/>
        <v>3471882.8012981126</v>
      </c>
      <c r="C336" s="18">
        <f t="shared" si="15"/>
        <v>3650443.8037754563</v>
      </c>
      <c r="D336" s="2"/>
      <c r="E336" s="2"/>
    </row>
    <row r="337" spans="1:5" x14ac:dyDescent="0.25">
      <c r="A337" s="3">
        <f t="shared" si="13"/>
        <v>45135</v>
      </c>
      <c r="B337" s="18">
        <f t="shared" si="14"/>
        <v>3561901.5853777584</v>
      </c>
      <c r="C337" s="18">
        <f t="shared" si="15"/>
        <v>3745089.8715408482</v>
      </c>
      <c r="D337" s="2"/>
      <c r="E337" s="2"/>
    </row>
    <row r="338" spans="1:5" x14ac:dyDescent="0.25">
      <c r="A338" s="3">
        <f t="shared" si="13"/>
        <v>45166</v>
      </c>
      <c r="B338" s="18">
        <f t="shared" si="14"/>
        <v>3671535.3325919067</v>
      </c>
      <c r="C338" s="18">
        <f t="shared" si="15"/>
        <v>3860362.6809153645</v>
      </c>
      <c r="D338" s="2"/>
      <c r="E338" s="2"/>
    </row>
    <row r="339" spans="1:5" x14ac:dyDescent="0.25">
      <c r="A339" s="3">
        <f t="shared" si="13"/>
        <v>45197</v>
      </c>
      <c r="B339" s="18">
        <f t="shared" si="14"/>
        <v>3407146.7374556591</v>
      </c>
      <c r="C339" s="18">
        <f t="shared" si="15"/>
        <v>3582387.4923857343</v>
      </c>
      <c r="D339" s="2"/>
      <c r="E339" s="2"/>
    </row>
    <row r="340" spans="1:5" x14ac:dyDescent="0.25">
      <c r="A340" s="3">
        <f t="shared" si="13"/>
        <v>45227</v>
      </c>
      <c r="B340" s="18">
        <f t="shared" si="14"/>
        <v>3144401.2094846494</v>
      </c>
      <c r="C340" s="18">
        <f t="shared" si="15"/>
        <v>3306144.0115086823</v>
      </c>
      <c r="D340" s="2"/>
      <c r="E340" s="2"/>
    </row>
    <row r="341" spans="1:5" x14ac:dyDescent="0.25">
      <c r="A341" s="3">
        <f t="shared" si="13"/>
        <v>45258</v>
      </c>
      <c r="B341" s="18">
        <f t="shared" si="14"/>
        <v>2871946.0993193537</v>
      </c>
      <c r="C341" s="18">
        <f t="shared" si="15"/>
        <v>3019654.5541268992</v>
      </c>
      <c r="D341" s="2"/>
      <c r="E341" s="2"/>
    </row>
    <row r="342" spans="1:5" x14ac:dyDescent="0.25">
      <c r="A342" s="3">
        <f t="shared" si="13"/>
        <v>45288</v>
      </c>
      <c r="B342" s="18">
        <f t="shared" si="14"/>
        <v>3163735.5375367831</v>
      </c>
      <c r="C342" s="18">
        <f t="shared" si="15"/>
        <v>3326508.4146589236</v>
      </c>
      <c r="D342" s="2"/>
      <c r="E342" s="2"/>
    </row>
    <row r="343" spans="1:5" x14ac:dyDescent="0.25">
      <c r="A343" s="3">
        <f t="shared" si="13"/>
        <v>45319</v>
      </c>
      <c r="B343" s="18">
        <f t="shared" si="14"/>
        <v>3163770.2495720615</v>
      </c>
      <c r="C343" s="18">
        <f t="shared" si="15"/>
        <v>3326382.8726348276</v>
      </c>
      <c r="D343" s="2"/>
      <c r="E343" s="2"/>
    </row>
    <row r="344" spans="1:5" x14ac:dyDescent="0.25">
      <c r="A344" s="3">
        <f t="shared" si="13"/>
        <v>45350</v>
      </c>
      <c r="B344" s="18">
        <f t="shared" si="14"/>
        <v>2846232.1746140569</v>
      </c>
      <c r="C344" s="18">
        <f t="shared" si="15"/>
        <v>2992540.8997948915</v>
      </c>
      <c r="D344" s="2"/>
      <c r="E344" s="2"/>
    </row>
    <row r="345" spans="1:5" x14ac:dyDescent="0.25">
      <c r="A345" s="3">
        <f t="shared" si="13"/>
        <v>45379</v>
      </c>
      <c r="B345" s="18">
        <f t="shared" si="14"/>
        <v>2761720.6780780996</v>
      </c>
      <c r="C345" s="18">
        <f t="shared" si="15"/>
        <v>2903687.2735414412</v>
      </c>
      <c r="D345" s="2"/>
      <c r="E345" s="2"/>
    </row>
    <row r="346" spans="1:5" x14ac:dyDescent="0.25">
      <c r="A346" s="3">
        <f t="shared" si="13"/>
        <v>45410</v>
      </c>
      <c r="B346" s="18">
        <f t="shared" si="14"/>
        <v>2904431.6762354332</v>
      </c>
      <c r="C346" s="18">
        <f t="shared" si="15"/>
        <v>3053829.8784447988</v>
      </c>
      <c r="D346" s="2"/>
      <c r="E346" s="2"/>
    </row>
    <row r="347" spans="1:5" x14ac:dyDescent="0.25">
      <c r="A347" s="3">
        <f t="shared" si="13"/>
        <v>45440</v>
      </c>
      <c r="B347" s="18">
        <f t="shared" si="14"/>
        <v>3287404.0037207371</v>
      </c>
      <c r="C347" s="18">
        <f t="shared" si="15"/>
        <v>3456490.0290935687</v>
      </c>
      <c r="D347" s="2"/>
      <c r="E347" s="2"/>
    </row>
    <row r="348" spans="1:5" x14ac:dyDescent="0.25">
      <c r="A348" s="3">
        <f t="shared" si="13"/>
        <v>45471</v>
      </c>
      <c r="B348" s="18">
        <f t="shared" si="14"/>
        <v>3535248.1797117647</v>
      </c>
      <c r="C348" s="18">
        <f t="shared" si="15"/>
        <v>3717077.7722098413</v>
      </c>
      <c r="D348" s="2"/>
      <c r="E348" s="2"/>
    </row>
    <row r="349" spans="1:5" x14ac:dyDescent="0.25">
      <c r="A349" s="3">
        <f t="shared" si="13"/>
        <v>45501</v>
      </c>
      <c r="B349" s="18">
        <f t="shared" si="14"/>
        <v>3617038.8452111776</v>
      </c>
      <c r="C349" s="18">
        <f t="shared" si="15"/>
        <v>3803072.4378111567</v>
      </c>
      <c r="D349" s="2"/>
      <c r="E349" s="2"/>
    </row>
    <row r="350" spans="1:5" x14ac:dyDescent="0.25">
      <c r="A350" s="3">
        <f t="shared" si="13"/>
        <v>45532</v>
      </c>
      <c r="B350" s="18">
        <f t="shared" si="14"/>
        <v>3707056.7661238825</v>
      </c>
      <c r="C350" s="18">
        <f t="shared" si="15"/>
        <v>3897722.3916841554</v>
      </c>
      <c r="D350" s="2"/>
      <c r="E350" s="2"/>
    </row>
    <row r="351" spans="1:5" x14ac:dyDescent="0.25">
      <c r="A351" s="3">
        <f t="shared" si="13"/>
        <v>45563</v>
      </c>
      <c r="B351" s="18">
        <f t="shared" si="14"/>
        <v>3422151.2827508324</v>
      </c>
      <c r="C351" s="18">
        <f t="shared" si="15"/>
        <v>3598177.6829575696</v>
      </c>
      <c r="D351" s="2"/>
      <c r="E351" s="2"/>
    </row>
    <row r="352" spans="1:5" x14ac:dyDescent="0.25">
      <c r="A352" s="3">
        <f t="shared" si="13"/>
        <v>45593</v>
      </c>
      <c r="B352" s="18">
        <f t="shared" si="14"/>
        <v>3130316.6583349514</v>
      </c>
      <c r="C352" s="18">
        <f t="shared" si="15"/>
        <v>3291353.7881794074</v>
      </c>
      <c r="D352" s="2"/>
      <c r="E352" s="2"/>
    </row>
    <row r="353" spans="1:5" x14ac:dyDescent="0.25">
      <c r="A353" s="3">
        <f t="shared" si="13"/>
        <v>45624</v>
      </c>
      <c r="B353" s="18">
        <f t="shared" si="14"/>
        <v>2845609.5529940873</v>
      </c>
      <c r="C353" s="18">
        <f t="shared" si="15"/>
        <v>2991873.8473706436</v>
      </c>
      <c r="D353" s="2"/>
      <c r="E353" s="2"/>
    </row>
    <row r="354" spans="1:5" x14ac:dyDescent="0.25">
      <c r="A354" s="3">
        <f t="shared" si="13"/>
        <v>45654</v>
      </c>
      <c r="B354" s="18">
        <f t="shared" si="14"/>
        <v>3176019.1325666518</v>
      </c>
      <c r="C354" s="18">
        <f t="shared" si="15"/>
        <v>3339456.2254884425</v>
      </c>
      <c r="D354" s="2"/>
      <c r="E354" s="2"/>
    </row>
    <row r="355" spans="1:5" x14ac:dyDescent="0.25">
      <c r="A355" s="3">
        <f t="shared" si="13"/>
        <v>45685</v>
      </c>
      <c r="B355" s="18">
        <f t="shared" si="14"/>
        <v>3246069.0944568128</v>
      </c>
      <c r="C355" s="18">
        <f t="shared" si="15"/>
        <v>3412916.9423935534</v>
      </c>
      <c r="D355" s="2"/>
      <c r="E355" s="2"/>
    </row>
    <row r="356" spans="1:5" x14ac:dyDescent="0.25">
      <c r="A356" s="3">
        <f t="shared" si="13"/>
        <v>45716</v>
      </c>
      <c r="B356" s="18">
        <f t="shared" si="14"/>
        <v>2890669.7130443971</v>
      </c>
      <c r="C356" s="18">
        <f t="shared" si="15"/>
        <v>3039250.6935029011</v>
      </c>
      <c r="D356" s="2"/>
      <c r="E356" s="2"/>
    </row>
    <row r="357" spans="1:5" x14ac:dyDescent="0.25">
      <c r="A357" s="3">
        <f t="shared" si="13"/>
        <v>45746</v>
      </c>
      <c r="B357" s="18">
        <f t="shared" si="14"/>
        <v>2790602.860200508</v>
      </c>
      <c r="C357" s="18">
        <f t="shared" si="15"/>
        <v>2934046.3617004673</v>
      </c>
      <c r="D357" s="2"/>
      <c r="E357" s="2"/>
    </row>
    <row r="358" spans="1:5" x14ac:dyDescent="0.25">
      <c r="A358" s="3">
        <f t="shared" si="13"/>
        <v>45777</v>
      </c>
      <c r="B358" s="18">
        <f t="shared" si="14"/>
        <v>2941479.4897982343</v>
      </c>
      <c r="C358" s="18">
        <f t="shared" si="15"/>
        <v>3092799.5670647193</v>
      </c>
      <c r="D358" s="2"/>
      <c r="E358" s="2"/>
    </row>
    <row r="359" spans="1:5" x14ac:dyDescent="0.25">
      <c r="A359" s="3">
        <f t="shared" si="13"/>
        <v>45807</v>
      </c>
      <c r="B359" s="18">
        <f t="shared" si="14"/>
        <v>3358358.2567085666</v>
      </c>
      <c r="C359" s="18">
        <f t="shared" si="15"/>
        <v>3531108.4560983293</v>
      </c>
      <c r="D359" s="2"/>
      <c r="E359" s="2"/>
    </row>
    <row r="360" spans="1:5" x14ac:dyDescent="0.25">
      <c r="A360" s="3">
        <f t="shared" si="13"/>
        <v>45838</v>
      </c>
      <c r="B360" s="18">
        <f t="shared" si="14"/>
        <v>3595741.9946931405</v>
      </c>
      <c r="C360" s="18">
        <f t="shared" si="15"/>
        <v>3780698.7771294531</v>
      </c>
      <c r="D360" s="2"/>
      <c r="E360" s="2"/>
    </row>
    <row r="361" spans="1:5" x14ac:dyDescent="0.25">
      <c r="A361" s="3">
        <f t="shared" si="13"/>
        <v>45868</v>
      </c>
      <c r="B361" s="18">
        <f t="shared" si="14"/>
        <v>3679474.8178040767</v>
      </c>
      <c r="C361" s="18">
        <f t="shared" si="15"/>
        <v>3868734.1836268445</v>
      </c>
      <c r="D361" s="2"/>
      <c r="E361" s="2"/>
    </row>
    <row r="362" spans="1:5" x14ac:dyDescent="0.25">
      <c r="A362" s="3">
        <f t="shared" si="13"/>
        <v>45899</v>
      </c>
      <c r="B362" s="18">
        <f t="shared" si="14"/>
        <v>3786199.7231344185</v>
      </c>
      <c r="C362" s="18">
        <f t="shared" si="15"/>
        <v>3980952.1922032181</v>
      </c>
      <c r="D362" s="2"/>
      <c r="E362" s="2"/>
    </row>
    <row r="363" spans="1:5" x14ac:dyDescent="0.25">
      <c r="A363" s="3">
        <f t="shared" si="13"/>
        <v>45930</v>
      </c>
      <c r="B363" s="18">
        <f t="shared" si="14"/>
        <v>3520139.0896009123</v>
      </c>
      <c r="C363" s="18">
        <f t="shared" si="15"/>
        <v>3701222.8239946212</v>
      </c>
      <c r="D363" s="2"/>
      <c r="E363" s="2"/>
    </row>
    <row r="364" spans="1:5" x14ac:dyDescent="0.25">
      <c r="A364" s="3">
        <f t="shared" si="13"/>
        <v>45960</v>
      </c>
      <c r="B364" s="18">
        <f t="shared" si="14"/>
        <v>3222935.3558818046</v>
      </c>
      <c r="C364" s="18">
        <f t="shared" si="15"/>
        <v>3388758.5164773636</v>
      </c>
      <c r="D364" s="2"/>
      <c r="E364" s="2"/>
    </row>
    <row r="365" spans="1:5" x14ac:dyDescent="0.25">
      <c r="A365" s="3">
        <f t="shared" si="13"/>
        <v>45991</v>
      </c>
      <c r="B365" s="18">
        <f t="shared" si="14"/>
        <v>2963598.6090166708</v>
      </c>
      <c r="C365" s="18">
        <f t="shared" si="15"/>
        <v>3115914.8878490808</v>
      </c>
      <c r="D365" s="2"/>
      <c r="E365" s="2"/>
    </row>
    <row r="366" spans="1:5" x14ac:dyDescent="0.25">
      <c r="A366" s="3">
        <f t="shared" si="13"/>
        <v>46022</v>
      </c>
      <c r="B366" s="18">
        <f t="shared" si="14"/>
        <v>3285651.7165694619</v>
      </c>
      <c r="C366" s="18">
        <f t="shared" si="15"/>
        <v>3454767.4700350109</v>
      </c>
      <c r="D366" s="2"/>
      <c r="E366" s="2"/>
    </row>
    <row r="368" spans="1:5" x14ac:dyDescent="0.25">
      <c r="A368" s="1" t="s">
        <v>22</v>
      </c>
    </row>
  </sheetData>
  <mergeCells count="24">
    <mergeCell ref="A233:I233"/>
    <mergeCell ref="A234:I234"/>
    <mergeCell ref="A235:I235"/>
    <mergeCell ref="A278:I278"/>
    <mergeCell ref="A325:I325"/>
    <mergeCell ref="A279:I279"/>
    <mergeCell ref="A280:I280"/>
    <mergeCell ref="A323:I323"/>
    <mergeCell ref="A324:I324"/>
    <mergeCell ref="A49:I49"/>
    <mergeCell ref="A92:I92"/>
    <mergeCell ref="A93:I93"/>
    <mergeCell ref="A94:I94"/>
    <mergeCell ref="A140:I140"/>
    <mergeCell ref="A141:I141"/>
    <mergeCell ref="A142:I142"/>
    <mergeCell ref="A187:I187"/>
    <mergeCell ref="A188:I188"/>
    <mergeCell ref="A189:I189"/>
    <mergeCell ref="A1:I1"/>
    <mergeCell ref="A2:I2"/>
    <mergeCell ref="A3:I3"/>
    <mergeCell ref="A47:I47"/>
    <mergeCell ref="A48:I48"/>
  </mergeCells>
  <printOptions horizontalCentered="1"/>
  <pageMargins left="0.5" right="0.5" top="1.25" bottom="0.5" header="0.33" footer="0.44"/>
  <pageSetup scale="70" fitToHeight="8" orientation="portrait" r:id="rId1"/>
  <headerFooter scaleWithDoc="0" alignWithMargins="0">
    <oddHeader>&amp;RSchedule O-7.1
2022 Tx Rate Case
Page &amp;P of &amp;N</oddHeader>
    <oddFooter>&amp;LSponsored by: Kristen Sasser</oddFooter>
  </headerFooter>
  <rowBreaks count="7" manualBreakCount="7">
    <brk id="46" max="8" man="1"/>
    <brk id="91" max="8" man="1"/>
    <brk id="139" max="8" man="1"/>
    <brk id="186" max="8" man="1"/>
    <brk id="232" max="8" man="1"/>
    <brk id="277" max="8" man="1"/>
    <brk id="32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1" ma:contentTypeDescription="Create a new document." ma:contentTypeScope="" ma:versionID="a91f3cac4e464db5a6788b589a3c8b9f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9c5b3fede3e71e2bf8b7d235b556ff1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FC929-7D3E-40DB-8175-C8A4960DCA50}">
  <ds:schemaRefs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8e762869-53d1-4bbb-98c0-68c1ab1b3c4c"/>
    <ds:schemaRef ds:uri="http://schemas.openxmlformats.org/package/2006/metadata/core-properties"/>
    <ds:schemaRef ds:uri="http://schemas.microsoft.com/office/2006/documentManagement/types"/>
    <ds:schemaRef ds:uri="1d5619db-30f2-4931-8b6b-a9fbf6f1b5f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4F43C4-D270-4E3B-A9E8-44C6F3AF6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B70C00-5EF0-47BD-BE01-B152EDB87F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O-7.1</vt:lpstr>
      <vt:lpstr>Residential NCP Chart</vt:lpstr>
      <vt:lpstr>'O-7.1'!Print_Area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wrizv90</dc:creator>
  <cp:keywords/>
  <dc:description/>
  <cp:lastModifiedBy>Evan Evans</cp:lastModifiedBy>
  <cp:revision/>
  <cp:lastPrinted>2022-10-21T15:58:50Z</cp:lastPrinted>
  <dcterms:created xsi:type="dcterms:W3CDTF">2013-07-31T15:39:01Z</dcterms:created>
  <dcterms:modified xsi:type="dcterms:W3CDTF">2022-10-21T16:00:21Z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2022-03-02T22:50:34Z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8d82f3d6-f3f0-43fe-9e99-55dbc84f7e6b</vt:lpwstr>
  </property>
  <property fmtid="{D5CDD505-2E9C-101B-9397-08002B2CF9AE}" pid="9" name="MSIP_Label_4391f082-e357-48ae-be1c-7e151bab59c6_ContentBits">
    <vt:lpwstr>0</vt:lpwstr>
  </property>
</Properties>
</file>